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9.xml"/>
  <Override ContentType="application/vnd.openxmlformats-officedocument.spreadsheetml.worksheet+xml" PartName="/xl/worksheets/sheet8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Plan Comtable Algérien Unifié" sheetId="1" r:id="rId3"/>
    <sheet state="visible" name="Index" sheetId="2" r:id="rId4"/>
    <sheet state="visible" name="Journaux" sheetId="3" r:id="rId5"/>
    <sheet state="visible" name="Achat" sheetId="4" r:id="rId6"/>
    <sheet state="visible" name="Vente" sheetId="5" r:id="rId7"/>
    <sheet state="visible" name="Stock" sheetId="6" r:id="rId8"/>
    <sheet state="visible" name="Caisse" sheetId="7" r:id="rId9"/>
    <sheet state="visible" name="Banque" sheetId="8" r:id="rId10"/>
    <sheet state="visible" name="Paie" sheetId="9" r:id="rId11"/>
    <sheet state="visible" name="Rapports Comptabilité et RH" sheetId="10" r:id="rId12"/>
  </sheets>
  <definedNames>
    <definedName hidden="1" localSheetId="0" name="_xlnm._FilterDatabase">'Plan Comtable Algérien Unifié'!$A$2:$AE$1423</definedName>
  </definedNames>
  <calcPr/>
</workbook>
</file>

<file path=xl/sharedStrings.xml><?xml version="1.0" encoding="utf-8"?>
<sst xmlns="http://schemas.openxmlformats.org/spreadsheetml/2006/main" count="7926" uniqueCount="1754">
  <si>
    <t>Objectifs</t>
  </si>
  <si>
    <t>Avancement de la saisie des écritures comptables ------------&gt;</t>
  </si>
  <si>
    <t>N°</t>
  </si>
  <si>
    <t>Code</t>
  </si>
  <si>
    <t>Nom Journal</t>
  </si>
  <si>
    <t>Variante 1</t>
  </si>
  <si>
    <t>Variante 2</t>
  </si>
  <si>
    <t>Variante 3</t>
  </si>
  <si>
    <t>Variante 4</t>
  </si>
  <si>
    <t>Variante 5</t>
  </si>
  <si>
    <t>Variante 6</t>
  </si>
  <si>
    <t>AC</t>
  </si>
  <si>
    <t>Achat</t>
  </si>
  <si>
    <t>Achat Importation [AI]</t>
  </si>
  <si>
    <t>Description</t>
  </si>
  <si>
    <t>Comment</t>
  </si>
  <si>
    <t>Unification des comptes comptables</t>
  </si>
  <si>
    <t>Chaque compte comptable doit avoir exactement 6 chiffres</t>
  </si>
  <si>
    <t>Unification des journaux comptables</t>
  </si>
  <si>
    <t>Utiliser les comptse cités avec leurs codes</t>
  </si>
  <si>
    <t>Faire de ce document une référence</t>
  </si>
  <si>
    <t>Un référence pour les comptables, les étudiants, les informaticien qui développent des logiciels de gestion, les fan de la comptabilité qui ont des question sur les écritures comptables</t>
  </si>
  <si>
    <t>VT</t>
  </si>
  <si>
    <t>Vente</t>
  </si>
  <si>
    <t>Facilité la consolidation des comptes</t>
  </si>
  <si>
    <t>surtout pour les sociétés qui ont plusieurs filialles, en ayant un tel plan comptable à 6 chiffre, l'oppération de consolidation deviennent automatiques ou faciles</t>
  </si>
  <si>
    <t>ST</t>
  </si>
  <si>
    <t>"""Vous pouvez rajoutez ici des objectifs """</t>
  </si>
  <si>
    <t>Stock</t>
  </si>
  <si>
    <t>CA</t>
  </si>
  <si>
    <t>Caisse</t>
  </si>
  <si>
    <t>BQ</t>
  </si>
  <si>
    <t>Banque</t>
  </si>
  <si>
    <t>AGB[AGB]</t>
  </si>
  <si>
    <t>BNA [BNA]</t>
  </si>
  <si>
    <t>Société Generale [BST]</t>
  </si>
  <si>
    <t>PA</t>
  </si>
  <si>
    <t>Paie</t>
  </si>
  <si>
    <t>OD</t>
  </si>
  <si>
    <t>Opérations Divers</t>
  </si>
  <si>
    <t>AAC</t>
  </si>
  <si>
    <t>Avoir Achat</t>
  </si>
  <si>
    <t>AVT</t>
  </si>
  <si>
    <t>Avoir Vente</t>
  </si>
  <si>
    <t>C0</t>
  </si>
  <si>
    <t>c1</t>
  </si>
  <si>
    <t>c2</t>
  </si>
  <si>
    <t>Instructions</t>
  </si>
  <si>
    <t>c3</t>
  </si>
  <si>
    <t>c4</t>
  </si>
  <si>
    <t>c5</t>
  </si>
  <si>
    <t>Compte</t>
  </si>
  <si>
    <t>Contre Partie Crédit</t>
  </si>
  <si>
    <t>N° Pièce</t>
  </si>
  <si>
    <t>Journal</t>
  </si>
  <si>
    <t>Chaque compte comptable doit avoir 6 chiffre, les comptes qui ont moins de 6 chiffre sont des classes et sous classes (sont marquées en bleu)</t>
  </si>
  <si>
    <t>C 1 à 5</t>
  </si>
  <si>
    <t>pour les comptes les plus courants, on marque à leur droites les contres parties crédits possibles en les séparants par des slash ( / ) excemple  : compte 411000 :  700100 / 445000, la colonne qui suit on met le numéro de la pièce (1.0)  qui se trouve dans l'onglet vente, et la colonne qui suit, le journal de l'opération</t>
  </si>
  <si>
    <t>Comptes de bilan</t>
  </si>
  <si>
    <t>""" Vous pouvez rajouter ici des instructions """</t>
  </si>
  <si>
    <t>C1</t>
  </si>
  <si>
    <t>Type pièce</t>
  </si>
  <si>
    <t>Enancé</t>
  </si>
  <si>
    <t>Descritpion</t>
  </si>
  <si>
    <t>Partenaire</t>
  </si>
  <si>
    <t>Débit</t>
  </si>
  <si>
    <t>Comptes de capitaux</t>
  </si>
  <si>
    <t>Classe 1</t>
  </si>
  <si>
    <t>10</t>
  </si>
  <si>
    <t>Capital, réserves et assimilés</t>
  </si>
  <si>
    <t>Crédit</t>
  </si>
  <si>
    <t>1.0</t>
  </si>
  <si>
    <t>Capital</t>
  </si>
  <si>
    <t>101</t>
  </si>
  <si>
    <t>Capital émis ou capital social ou fonds de dotation, ou fonds d’exploitation</t>
  </si>
  <si>
    <t>Capital émis ou capital social ou fonds de dotation, ou fonds d’exploitation (COMPTE DE REPRISE)</t>
  </si>
  <si>
    <t>1011</t>
  </si>
  <si>
    <t>Capital social</t>
  </si>
  <si>
    <t>Capital social (compte de reprise)</t>
  </si>
  <si>
    <t>Capital souscrit - non appelé</t>
  </si>
  <si>
    <t>Capital souscrit - appelé non versé</t>
  </si>
  <si>
    <t>Capital souscrit - appelé versé</t>
  </si>
  <si>
    <t>Fonds de dotation</t>
  </si>
  <si>
    <t>Fonds d'exploitation</t>
  </si>
  <si>
    <t>Autres fonds propres</t>
  </si>
  <si>
    <t>103</t>
  </si>
  <si>
    <t>Primes liées au capital social</t>
  </si>
  <si>
    <t>Total</t>
  </si>
  <si>
    <t>Primes liées au capital social (Compte de reprise)</t>
  </si>
  <si>
    <t>Primes d'émission</t>
  </si>
  <si>
    <t>Primes de fusion</t>
  </si>
  <si>
    <t>Primes d'apport</t>
  </si>
  <si>
    <t>Primes de conversion d'obligations en actions</t>
  </si>
  <si>
    <t>2.0</t>
  </si>
  <si>
    <t>Bons de souscription d'actions</t>
  </si>
  <si>
    <t>Ecart d’évaluation</t>
  </si>
  <si>
    <t>105</t>
  </si>
  <si>
    <t>Écarts de réévaluation</t>
  </si>
  <si>
    <t>Écarts de réévaluation (Compte de reprise)</t>
  </si>
  <si>
    <t>Ecart de réévaluation sur immobilisations corporelles</t>
  </si>
  <si>
    <t>Ecart de réévaluation rapporté au résultat de l’exercice</t>
  </si>
  <si>
    <t>106</t>
  </si>
  <si>
    <t>Réserves (légale, statutaire, ordinaire, réglementée)</t>
  </si>
  <si>
    <t>Réserves (légale, statutaire, ordinaire, réglementée)(Compte de reprise)</t>
  </si>
  <si>
    <t>Réserve légale</t>
  </si>
  <si>
    <t>1062</t>
  </si>
  <si>
    <t>Réserves réglementées</t>
  </si>
  <si>
    <t>Réserves réglementées : Bénéfice taxé au taux réduit</t>
  </si>
  <si>
    <t>Réserves réglementées : Plus value de cession à réinvestir</t>
  </si>
  <si>
    <t>reserve statutaire</t>
  </si>
  <si>
    <t>Réserves statutaires ou contractuelles</t>
  </si>
  <si>
    <t>Réserves ordinaires</t>
  </si>
  <si>
    <t>Réserves Spéciales consécutive à l’octroi d’avantages</t>
  </si>
  <si>
    <t>Réserves facultatives</t>
  </si>
  <si>
    <t xml:space="preserve">N° Pièce </t>
  </si>
  <si>
    <t>Autres réserves</t>
  </si>
  <si>
    <t>Écarts d'équivalence</t>
  </si>
  <si>
    <t>Vente de marchandise</t>
  </si>
  <si>
    <t>Compte de l'exploitant</t>
  </si>
  <si>
    <t>Notre entreprise va vendre 5 vannes pour le client Cevital à 300 000 DA par unité avec une TVA de 19%</t>
  </si>
  <si>
    <t>Actionnaires: capital souscrit - non appelé</t>
  </si>
  <si>
    <t>Client</t>
  </si>
  <si>
    <t>Cevital</t>
  </si>
  <si>
    <t>Vanne</t>
  </si>
  <si>
    <t>11</t>
  </si>
  <si>
    <t>Report à nouveau</t>
  </si>
  <si>
    <t>TVA Vente 19%</t>
  </si>
  <si>
    <t>Report à nouveau (bénéfice)</t>
  </si>
  <si>
    <t>112</t>
  </si>
  <si>
    <t>report a nouveau</t>
  </si>
  <si>
    <t>repo 10</t>
  </si>
  <si>
    <t>repo 2011</t>
  </si>
  <si>
    <t>repo 12</t>
  </si>
  <si>
    <t>repo 13</t>
  </si>
  <si>
    <t>115</t>
  </si>
  <si>
    <t>Impact résultant du changement de la réglementation et des méthodes</t>
  </si>
  <si>
    <t>Impact résultant du changement de la réglementation et des méthodes (Compte de reprise)</t>
  </si>
  <si>
    <t>Impact positif (plus value)</t>
  </si>
  <si>
    <t>Impact négatif (moins value)</t>
  </si>
  <si>
    <t>117</t>
  </si>
  <si>
    <t>Impact résultant des corrections d’estimation et d’erreurs comptables</t>
  </si>
  <si>
    <t>Impact résultant des corrections d’estimation et d’erreurs comptables (Compte de reprise)</t>
  </si>
  <si>
    <t>Impact d'assainissement comptable et financier : positif</t>
  </si>
  <si>
    <t>Impact d'assainissement comptable et financier : négatif</t>
  </si>
  <si>
    <t>Report à nouveau (Déficit)</t>
  </si>
  <si>
    <t>12</t>
  </si>
  <si>
    <t>Résultat de l'exercice</t>
  </si>
  <si>
    <t>Résultat</t>
  </si>
  <si>
    <t>Excédent (ou insuffisance) brut d’exploitation (EBE) – EBITDA</t>
  </si>
  <si>
    <t>Résultat opérationnel</t>
  </si>
  <si>
    <t>Résultat ordinaire avant impôts</t>
  </si>
  <si>
    <t>Résultat extraordinaire</t>
  </si>
  <si>
    <t>Résultat brut de l’exercice</t>
  </si>
  <si>
    <t>Résultat de l'exercice (perte)</t>
  </si>
  <si>
    <t>13</t>
  </si>
  <si>
    <t>Produits et charges différées - hors cycle d'exploitation</t>
  </si>
  <si>
    <t>131</t>
  </si>
  <si>
    <t>Subventions d'équipement</t>
  </si>
  <si>
    <t>Subventions d'équipement (Compte de reprise)</t>
  </si>
  <si>
    <t>Subventions d’équipements : Financement de l'Etat</t>
  </si>
  <si>
    <t>Subventions d’équipements : Financement d'autres organismes</t>
  </si>
  <si>
    <t>Transfert gratuit d’immobilisations</t>
  </si>
  <si>
    <t>Subventions d'investissement inscrites au compte de résultat</t>
  </si>
  <si>
    <t>132</t>
  </si>
  <si>
    <t>Autres subventions d’investissement</t>
  </si>
  <si>
    <t>Autres subventions d’investissement (Compte de reprise)</t>
  </si>
  <si>
    <t>Subventions d’investissement</t>
  </si>
  <si>
    <t>Subventions pour financement d'activités à long terme</t>
  </si>
  <si>
    <t>Autres subventions inscrites au compte de résultat</t>
  </si>
  <si>
    <t>Impôts différés actif</t>
  </si>
  <si>
    <t>Impôts différés passif</t>
  </si>
  <si>
    <t>138</t>
  </si>
  <si>
    <t>Autres produits et charges différés</t>
  </si>
  <si>
    <t>Autres produits et charges différés (Compte de reprise)</t>
  </si>
  <si>
    <t>Charges différées – Passif non courant</t>
  </si>
  <si>
    <t>Produits différés – Passif non courant</t>
  </si>
  <si>
    <t>15</t>
  </si>
  <si>
    <t>Provisions pour charges - passifs non courants</t>
  </si>
  <si>
    <t>153</t>
  </si>
  <si>
    <t>Provisions pour pensions et obligations similaires</t>
  </si>
  <si>
    <t>Provisions pour pensions et obligations similaires (Compte de reprise)</t>
  </si>
  <si>
    <t>Provisions pour avantages au personnel (IDR – IFC)</t>
  </si>
  <si>
    <t>155</t>
  </si>
  <si>
    <t>Provisions pour impôts</t>
  </si>
  <si>
    <t>Provisions pour impôts (Compte de reprise)</t>
  </si>
  <si>
    <t>Provision pour rappel d'impôts et amendes fiscales</t>
  </si>
  <si>
    <t>Provisions pour renouvellement des immobilisations (concession)</t>
  </si>
  <si>
    <t>158</t>
  </si>
  <si>
    <t>Autres provisions pour charges - passifs non courants</t>
  </si>
  <si>
    <t>Autres provisions pour charges - passifs non courants (Compte de reprise)</t>
  </si>
  <si>
    <t>Provisions pour remise en l’état ou de démantèlement</t>
  </si>
  <si>
    <t>Provision pour perte à terminaison (contrats déficitaires)</t>
  </si>
  <si>
    <t>Provision pour procès et litiges (au-delà de 12 mois)</t>
  </si>
  <si>
    <t>Provision pour garantie données aux clients (au-delà de 12 mois)</t>
  </si>
  <si>
    <t>Autres provisions résultant d’obligation légale ou implicite</t>
  </si>
  <si>
    <t>16</t>
  </si>
  <si>
    <t>Emprunts et dettes assimilées</t>
  </si>
  <si>
    <t>161</t>
  </si>
  <si>
    <t>Titres participatifs</t>
  </si>
  <si>
    <t>Titres participatifs (Comptes de reprise)</t>
  </si>
  <si>
    <t>Principal</t>
  </si>
  <si>
    <t>Intérêts courus et non échus</t>
  </si>
  <si>
    <t>162</t>
  </si>
  <si>
    <t>Emprunts obligataires convertibles</t>
  </si>
  <si>
    <t>Emprunts obligataires convertibles (Compte de reprise)</t>
  </si>
  <si>
    <t>163</t>
  </si>
  <si>
    <t>Autres emprunts obligataires</t>
  </si>
  <si>
    <t>Autres emprunts obligataires (Compte de reprise)</t>
  </si>
  <si>
    <t>164</t>
  </si>
  <si>
    <t>Emprunts auprès des établissements de crédit</t>
  </si>
  <si>
    <t>Emprunts auprès des établissements de crédit (Compte de reprise)</t>
  </si>
  <si>
    <t>Emprunts à Court Terme</t>
  </si>
  <si>
    <t>Emprunts à Moyen Terme</t>
  </si>
  <si>
    <t>Emprunts à Long Terme</t>
  </si>
  <si>
    <t>165</t>
  </si>
  <si>
    <t>Dépôts et cautionnements reçus</t>
  </si>
  <si>
    <t>Dépôts et cautionnements reçus (Compte de reprise)</t>
  </si>
  <si>
    <t>Dépôts reçus</t>
  </si>
  <si>
    <t>Cautionnements reçus</t>
  </si>
  <si>
    <t>167</t>
  </si>
  <si>
    <t>Dettes sur contrat de location-financement</t>
  </si>
  <si>
    <t>Dettes sur contrat de location-financement (Compte de reprise)</t>
  </si>
  <si>
    <t>168</t>
  </si>
  <si>
    <t>Autres emprunts et dettes assimilées</t>
  </si>
  <si>
    <t>Autres emprunts et dettes assimilées (Compte de reprise)</t>
  </si>
  <si>
    <t>Primes de remboursement des obligations</t>
  </si>
  <si>
    <t>17</t>
  </si>
  <si>
    <t>Dettes rattachées à des participations</t>
  </si>
  <si>
    <t>Dettes rattachées à des participations groupe</t>
  </si>
  <si>
    <t>Dettes rattachées à des participations hors groupe</t>
  </si>
  <si>
    <t>Dettes rattachés à des sociétés en participation</t>
  </si>
  <si>
    <t>Autres dettes rattachés à des participations</t>
  </si>
  <si>
    <t>18</t>
  </si>
  <si>
    <t>Comptes de liaison des établissements et sociétés en participation</t>
  </si>
  <si>
    <t>181</t>
  </si>
  <si>
    <t>Comptes de liaison entre établissements</t>
  </si>
  <si>
    <t>Comptes de liaison entre établissements (Compte de reprise)</t>
  </si>
  <si>
    <t>Créances inter-Unités (ou établissement)</t>
  </si>
  <si>
    <t>Dettes inter-Unités (ou établissement)</t>
  </si>
  <si>
    <t>Charges inter-Unités (ou établissement)</t>
  </si>
  <si>
    <t>Produis inter-Unités (ou établissement)</t>
  </si>
  <si>
    <t>Comptes de liaison entre sociétés en participation</t>
  </si>
  <si>
    <t>C2</t>
  </si>
  <si>
    <t>Comptes d'immobilisations</t>
  </si>
  <si>
    <t>Classe 2</t>
  </si>
  <si>
    <t>20</t>
  </si>
  <si>
    <t>Immobilisations incorporelles</t>
  </si>
  <si>
    <t>Frais de développement immobilisables</t>
  </si>
  <si>
    <t>204</t>
  </si>
  <si>
    <t>Logiciels informatiques et assimilés</t>
  </si>
  <si>
    <t>logiciel pcc</t>
  </si>
  <si>
    <t>Logiciels de traitements informatiques</t>
  </si>
  <si>
    <t>Site web</t>
  </si>
  <si>
    <t>205</t>
  </si>
  <si>
    <t>Concessions et droits similaires, brevets, licences, marques</t>
  </si>
  <si>
    <t>Concessions et droits similaires, brevets, licences, marques (Compte de reprise)</t>
  </si>
  <si>
    <t>Droit à la propriété industrielle et commerciale</t>
  </si>
  <si>
    <t>Autres droits similaires (concession et franchise)</t>
  </si>
  <si>
    <t>207</t>
  </si>
  <si>
    <t>Ecart d’acquisition – « goodwill »</t>
  </si>
  <si>
    <t>Ecart d’acquisition – « goodwill » (Compte de reprise)</t>
  </si>
  <si>
    <t>Ecart d'acquisition positif (goodwill)</t>
  </si>
  <si>
    <t>Autres écarts d’acquisitions ou de fusions</t>
  </si>
  <si>
    <t>Ecart d'acquisition négatif (badwill)</t>
  </si>
  <si>
    <t>208</t>
  </si>
  <si>
    <t>Autres immobilisations incorporelles</t>
  </si>
  <si>
    <t>Autres immobilisations incorporelles (Compte de reprise)</t>
  </si>
  <si>
    <t>Fonds de commerce</t>
  </si>
  <si>
    <t>Droit au bail</t>
  </si>
  <si>
    <t>Actif environnemental</t>
  </si>
  <si>
    <t>21</t>
  </si>
  <si>
    <t>Immobilisations corporelles</t>
  </si>
  <si>
    <t>211</t>
  </si>
  <si>
    <t>Terrains</t>
  </si>
  <si>
    <t>Terrains nus</t>
  </si>
  <si>
    <t>2112</t>
  </si>
  <si>
    <t>Terrains bâtis</t>
  </si>
  <si>
    <t>Terrains bâtis ( Compte de reprise)</t>
  </si>
  <si>
    <t>Terrains administratifs et commerciaux</t>
  </si>
  <si>
    <t>Terrains industriels</t>
  </si>
  <si>
    <t>2113</t>
  </si>
  <si>
    <t>Terrains aménagés</t>
  </si>
  <si>
    <t>Terrains aménagés ( Compte de reprise)</t>
  </si>
  <si>
    <t>Terrains aménagés en aires de stockage</t>
  </si>
  <si>
    <t>Terrains aménagés en aires de stationnement et parking</t>
  </si>
  <si>
    <t>Terrains de gisement(carrières)</t>
  </si>
  <si>
    <t>212</t>
  </si>
  <si>
    <t>Agencements et aménagements des terrains</t>
  </si>
  <si>
    <t>Agencements et aménagements des terrains (Compte de reprise)</t>
  </si>
  <si>
    <t>Aménagement d’espaces verts</t>
  </si>
  <si>
    <t>Autres agencements et aménagements de terrains</t>
  </si>
  <si>
    <t>213</t>
  </si>
  <si>
    <t>Constructions</t>
  </si>
  <si>
    <t>2131</t>
  </si>
  <si>
    <t>Bâtiments administratifs et commerciaux</t>
  </si>
  <si>
    <t>Bâtiments administratifs et commerciaux (Compte de reprise)</t>
  </si>
  <si>
    <t>Bâtiment Structure</t>
  </si>
  <si>
    <t>Bâtiment composant A</t>
  </si>
  <si>
    <t>Bâtiment composant B</t>
  </si>
  <si>
    <t>Bâtiment composant C</t>
  </si>
  <si>
    <t>Bâtiments industriels (à décomposer en cas de besoin)</t>
  </si>
  <si>
    <t>Bâtiments sociaux (CMS – CANTINE – REFECTOIRE)</t>
  </si>
  <si>
    <t>Immeubles de placement</t>
  </si>
  <si>
    <t>Agencements, aménagements et installations des bâtiments</t>
  </si>
  <si>
    <t>Ouvrages d’infrastructures : Voies de transport ou d'accès</t>
  </si>
  <si>
    <t>Autres travaux d'aménagement sur ouvrages d’infrastructures</t>
  </si>
  <si>
    <t>215</t>
  </si>
  <si>
    <t>Installations techniques matériels et outillages industriels</t>
  </si>
  <si>
    <t>2150</t>
  </si>
  <si>
    <t>Installations techniques matériels et outillages industriels (Compte de reprise)</t>
  </si>
  <si>
    <t>MATERIEL INDUSTRIEL</t>
  </si>
  <si>
    <t>2151</t>
  </si>
  <si>
    <t>Installations complexes spécialisées</t>
  </si>
  <si>
    <t>2153</t>
  </si>
  <si>
    <t>Installations à caractère spécifique</t>
  </si>
  <si>
    <t>Matériel industriel</t>
  </si>
  <si>
    <t>Outillage industriel</t>
  </si>
  <si>
    <t>Agencements et aménagements du matériel et outillage industriels</t>
  </si>
  <si>
    <t>Autres matériels et outillage industriel</t>
  </si>
  <si>
    <t>218</t>
  </si>
  <si>
    <t>Autres immobilisations corporelles</t>
  </si>
  <si>
    <t>Autres immobilisations corporelles (Compte de reprise)</t>
  </si>
  <si>
    <t>Installations générales agencements aménagements divers</t>
  </si>
  <si>
    <t>2182</t>
  </si>
  <si>
    <t>Matériel de transport</t>
  </si>
  <si>
    <t>Matériel de transport (Compte de reprise)</t>
  </si>
  <si>
    <t>Matériel de transport : Véhicules Lourds</t>
  </si>
  <si>
    <t>Matériel de transport : Véhicules Utilitaires inférieurs à 3,5 T</t>
  </si>
  <si>
    <t>Matériel de transport : Véhicules Légers de tourisme</t>
  </si>
  <si>
    <t>Matériels de transport en commun</t>
  </si>
  <si>
    <t>2183</t>
  </si>
  <si>
    <t>Matériel de bureau et matériel informatique</t>
  </si>
  <si>
    <t>Matériel de bureau</t>
  </si>
  <si>
    <t>Matériel informatique</t>
  </si>
  <si>
    <t>Matériel de communication, de projection et d’insonorisation</t>
  </si>
  <si>
    <t>Matériel didactique de formation</t>
  </si>
  <si>
    <t>Autres équipements de bureau</t>
  </si>
  <si>
    <t>2184</t>
  </si>
  <si>
    <t>Mobilier</t>
  </si>
  <si>
    <t>Mobilier (Compte de reprise)</t>
  </si>
  <si>
    <t>Mobilier de bureau</t>
  </si>
  <si>
    <t>Autres mobiliers d'ameublement ou d'accueil</t>
  </si>
  <si>
    <t>2185</t>
  </si>
  <si>
    <t>Autres mobiliers et matériels divers</t>
  </si>
  <si>
    <t>Autres mobiliers et matériels divers (Compte de reprise)</t>
  </si>
  <si>
    <t>Mobilier et équipements ménagers</t>
  </si>
  <si>
    <t>Mobilier et matériel médical de secours</t>
  </si>
  <si>
    <t>Mobilier et matériel de cantine et réfectoire</t>
  </si>
  <si>
    <t>Mobiliers et équipements ménagers des logements de fonction</t>
  </si>
  <si>
    <t>Actifs biologiques</t>
  </si>
  <si>
    <t>Emballages récupérables</t>
  </si>
  <si>
    <t>22</t>
  </si>
  <si>
    <t>Immobilisations en concession</t>
  </si>
  <si>
    <t>Expenses</t>
  </si>
  <si>
    <t>Terrains en concession</t>
  </si>
  <si>
    <t>Agencements et aménagements de terrain en concession</t>
  </si>
  <si>
    <t>Constructions en concession</t>
  </si>
  <si>
    <t>Installations techniques en concession</t>
  </si>
  <si>
    <t>Autres immobilisations corporelles en concession</t>
  </si>
  <si>
    <t>Droits du concédant</t>
  </si>
  <si>
    <t>23</t>
  </si>
  <si>
    <t>Immobilisations en cours</t>
  </si>
  <si>
    <t>232</t>
  </si>
  <si>
    <t>Immobilisations corporelles en cours</t>
  </si>
  <si>
    <t>Immobilisations corporelles en cours (Compte de reprise)</t>
  </si>
  <si>
    <t>Terrains en cours</t>
  </si>
  <si>
    <t>Constructions en cours</t>
  </si>
  <si>
    <t>Installations techniques matériel et outillage industriels en cours</t>
  </si>
  <si>
    <t>Immobilisations incorporelles en cours</t>
  </si>
  <si>
    <t>238</t>
  </si>
  <si>
    <t>Avances et acomptes versés sur commandes d'immobilisations corporelles</t>
  </si>
  <si>
    <t>Avances et acomptes versés sur commandes d'immobilisations corporelles (Compte de reprise)</t>
  </si>
  <si>
    <t>2382</t>
  </si>
  <si>
    <t>Avances sur commandes d’immobilisations incorporelles</t>
  </si>
  <si>
    <t>Avances sur commandes d’immobilisations incorporelles (Compte de reprise)</t>
  </si>
  <si>
    <t>Avances sur acquisitions de logiciels</t>
  </si>
  <si>
    <t>Avances sur acquisitions d'autres immobilisations incorporelles</t>
  </si>
  <si>
    <t>2384</t>
  </si>
  <si>
    <t>Avances sur commandes d’immobilisations corporelles</t>
  </si>
  <si>
    <t>Avances sur commandes d’immobilisations corporelles (Compte de reprise)</t>
  </si>
  <si>
    <t>Avances et acomptes sur acquisitions de terrains</t>
  </si>
  <si>
    <t>Avances et acomptes sur constructions</t>
  </si>
  <si>
    <t>Avances sur acquisitions d'installations techniques</t>
  </si>
  <si>
    <t>Avances sur acquisitions de matériels et outillages industriels</t>
  </si>
  <si>
    <t>Avances sur acquisitions autres mobiliers et matériels</t>
  </si>
  <si>
    <t>Avances sur commandes d’autres immobilisations corporelles</t>
  </si>
  <si>
    <t>26</t>
  </si>
  <si>
    <t>Participations et créances rattachées à des participations</t>
  </si>
  <si>
    <t>Titres de filiales</t>
  </si>
  <si>
    <t>Autres titres de participation</t>
  </si>
  <si>
    <t>Titres de participation évalués par équivalence (entreprises associés)</t>
  </si>
  <si>
    <t>Créances rattachées à des participations groupe</t>
  </si>
  <si>
    <t>Créances rattachés à des participations hors groupe</t>
  </si>
  <si>
    <t>Créances rattachées à des sociétés en participation</t>
  </si>
  <si>
    <t>Versements restant à effectuer sur titres de participation non libérés</t>
  </si>
  <si>
    <t>27</t>
  </si>
  <si>
    <t>Autres immobilisations financières</t>
  </si>
  <si>
    <t>Titres immobilisés autres que les titres immobilisés de l'activité de portefeuille</t>
  </si>
  <si>
    <t>272</t>
  </si>
  <si>
    <t>Titres représentatifs de droit de créance (obligations, bons)</t>
  </si>
  <si>
    <t>Titres représentatifs de droit de créance (obligations, bons) (Compte de reprise)</t>
  </si>
  <si>
    <t>Obligations à terme</t>
  </si>
  <si>
    <t>Bons du Trésor</t>
  </si>
  <si>
    <t>Dépôt à terme (DAT &gt; 12 mois)</t>
  </si>
  <si>
    <t>Titres immobilisés de l'activité de portefeuille (TIAP)</t>
  </si>
  <si>
    <t>Désignation</t>
  </si>
  <si>
    <t>274</t>
  </si>
  <si>
    <t>Apperçu</t>
  </si>
  <si>
    <t>Lien</t>
  </si>
  <si>
    <t>Prêts et créances sur contrat de location-financement</t>
  </si>
  <si>
    <t>G50</t>
  </si>
  <si>
    <t>Prêts et créances sur contrat de location-financement (Compte de reprise)</t>
  </si>
  <si>
    <t>Prêts participatifs</t>
  </si>
  <si>
    <t>Prêts au personnel</t>
  </si>
  <si>
    <t>Autres prêts accordés</t>
  </si>
  <si>
    <t>Créances sur contrat de location-financement</t>
  </si>
  <si>
    <t>Intérêts courus sur prêts et créances de crédit bail</t>
  </si>
  <si>
    <t>275</t>
  </si>
  <si>
    <t>Dépôts et cautionnements versés</t>
  </si>
  <si>
    <t>Dépôts et cautionnements versés ( Compte de reprise)</t>
  </si>
  <si>
    <t>Dépôts versés</t>
  </si>
  <si>
    <t>Cautionnements versés aux fonds de garantie</t>
  </si>
  <si>
    <t>Cautions de soumissions</t>
  </si>
  <si>
    <t>Cautions de bonne exécution ou de bonne fin</t>
  </si>
  <si>
    <t>Cautionnements versés sur loyers</t>
  </si>
  <si>
    <t>Cautionnements versés sur Téléphone</t>
  </si>
  <si>
    <t>Cautionnements versés à la SONELGAZ</t>
  </si>
  <si>
    <t>Autres cautionnements versés</t>
  </si>
  <si>
    <t>276</t>
  </si>
  <si>
    <t>Autres créances immobilisées</t>
  </si>
  <si>
    <t>Autres créances immobilisées (Compte de reprise)</t>
  </si>
  <si>
    <t>2761</t>
  </si>
  <si>
    <t>Créances diverses – Actifs non courants</t>
  </si>
  <si>
    <t>Créances diverses – Actifs non courants (Compte de reprise)</t>
  </si>
  <si>
    <t>Billet de fonds à recevoir</t>
  </si>
  <si>
    <t>Intérêts courus et non échus sur actifs non courants</t>
  </si>
  <si>
    <t>Versements restant à effectuer sur titres immobilisés non libérés</t>
  </si>
  <si>
    <t>28</t>
  </si>
  <si>
    <t>Amortissement des immobilisations</t>
  </si>
  <si>
    <t>280</t>
  </si>
  <si>
    <t>Amortissements des immobilisations incorporelles</t>
  </si>
  <si>
    <t>Amortissements des frais de développement immobilisables</t>
  </si>
  <si>
    <t>2804</t>
  </si>
  <si>
    <t>Amortissements des logiciels informatiques et assimilés</t>
  </si>
  <si>
    <t>Amortissements des logiciels informatiques et assimilés (Compte de reprise)</t>
  </si>
  <si>
    <t>Amortissement : Logiciels de traitements informatiques</t>
  </si>
  <si>
    <t>2805</t>
  </si>
  <si>
    <t>Amortissements concessions et droits similaires, brevets, licences, marques</t>
  </si>
  <si>
    <t>Amortissements concessions et droits similaires, brevets, licences, marques (Compte de reprise)</t>
  </si>
  <si>
    <t>Amortissement du droit à la propriété industrielle et commerciale</t>
  </si>
  <si>
    <t>Amortissement des autres droits similaires (concession et franchise)</t>
  </si>
  <si>
    <t>2808</t>
  </si>
  <si>
    <t>Amortissements des autres immobilisations incorporelles</t>
  </si>
  <si>
    <t>Amortissements des autres immobilisations incorporelles (Compte de reprise)</t>
  </si>
  <si>
    <t>Amortissements du fonds de commerce (acquis à durée limitée)</t>
  </si>
  <si>
    <t>Amortissements des actifs environnementaux</t>
  </si>
  <si>
    <t>amort site web</t>
  </si>
  <si>
    <t>281</t>
  </si>
  <si>
    <t>Amortissements des immobilisations corporelles</t>
  </si>
  <si>
    <t>Amortissements des immobilisations corporelles (Compte de reprise)</t>
  </si>
  <si>
    <t>Amortissements des terrains de gisement (carrières)</t>
  </si>
  <si>
    <t>2812</t>
  </si>
  <si>
    <t>Amortissements des agencements et aménagements de terrains</t>
  </si>
  <si>
    <t>Amortissements des agencements et aménagements de terrains (Compte de reprise)</t>
  </si>
  <si>
    <t>Amortissement des aménagements d'espaces verts</t>
  </si>
  <si>
    <t>Amortissement des autres agencements et aménagements de terrains</t>
  </si>
  <si>
    <t>2813</t>
  </si>
  <si>
    <t>Amortissements des constructions</t>
  </si>
  <si>
    <t>Amortissements des constructions (Compte de reprise)</t>
  </si>
  <si>
    <t>28131</t>
  </si>
  <si>
    <t>Amortissements des bâtiments administratifs et commerciaux</t>
  </si>
  <si>
    <t>Amortissements des bâtiments administratifs et commerciaux (Compte de reprise)</t>
  </si>
  <si>
    <t>Amortissement : Bâtiment Structure</t>
  </si>
  <si>
    <t>Amortissement : Bâtiments composant A</t>
  </si>
  <si>
    <t>Amortissement : Bâtiments composant B</t>
  </si>
  <si>
    <t>Amortissement : Bâtiments composant C</t>
  </si>
  <si>
    <t>Amortissement des bâtiments industriels (à décomposer)</t>
  </si>
  <si>
    <t>Amortissements : Bâtiments sociaux (CMS-CANTINE-REFECTOIRE)</t>
  </si>
  <si>
    <t>Amortissements des immeubles de placement (au coût amorti)</t>
  </si>
  <si>
    <t>Amortissements des agencements et aménagements de bâtiments</t>
  </si>
  <si>
    <t>Amortissements des ouvrages d’infrastructure : Voies de transport</t>
  </si>
  <si>
    <t>Amortissements des travaux d’aménagement : Autres ouvrages</t>
  </si>
  <si>
    <t>amprt materiel de trabnsport</t>
  </si>
  <si>
    <t>2815</t>
  </si>
  <si>
    <t>Amortissements des Installations techniques, matériels outillage industriels</t>
  </si>
  <si>
    <t>Amortissements des Installations techniques, matériels outillage industriels (Compte de reprise)</t>
  </si>
  <si>
    <t>Amortissement des installations complexes spécialisées</t>
  </si>
  <si>
    <t>Amortissement des installations à caractère spécifique</t>
  </si>
  <si>
    <t>Amortissement du Matériel industriel</t>
  </si>
  <si>
    <t>Amortissement de l'outillage industriel</t>
  </si>
  <si>
    <t>Amortissement des agencements et aménagements du matériel et outillage</t>
  </si>
  <si>
    <t>Amortissement des Autres matériels et outillage industriel</t>
  </si>
  <si>
    <t>2818</t>
  </si>
  <si>
    <t>Amortissements autres immobilisations corporelles</t>
  </si>
  <si>
    <t>Amortissements autres immobilisations corporelles (compte de reprise)</t>
  </si>
  <si>
    <t>Amort. Installations générales, agencements et aménagements divers</t>
  </si>
  <si>
    <t>28182</t>
  </si>
  <si>
    <t>Amortissements du matériel de transport</t>
  </si>
  <si>
    <t>Amortissements du matériel de transport (Compte de reprise)</t>
  </si>
  <si>
    <t>Amortissement du Matériel de transport : Véhicules Lourds</t>
  </si>
  <si>
    <t>Amortissement du Matériel de transport : Véhicules Utilitaires</t>
  </si>
  <si>
    <t>Amortissement du Matériel de transport : Véhicules Légers</t>
  </si>
  <si>
    <t>Amortissement du Matériel de transport en commun</t>
  </si>
  <si>
    <t>28183</t>
  </si>
  <si>
    <t>Amortissements du matériel bureautique et informatique</t>
  </si>
  <si>
    <t>Amortissements du matériel bureautique et informatique (Compte de reprise)</t>
  </si>
  <si>
    <t>Amortissement du Matériel de bureau</t>
  </si>
  <si>
    <t>Amortissement du Matériel informatique</t>
  </si>
  <si>
    <t>Amort. du matériel de communication, projection et d’insonorisation</t>
  </si>
  <si>
    <t>Amortissement du matériel didactique de formation</t>
  </si>
  <si>
    <t>Amortissement des Autres équipements de bureau</t>
  </si>
  <si>
    <t>28184</t>
  </si>
  <si>
    <t>Amortissements du mobilier</t>
  </si>
  <si>
    <t>Amortissements du mobilier (Compte de reprise)</t>
  </si>
  <si>
    <t>Amortissement du Mobilier de bureau</t>
  </si>
  <si>
    <t>Amortissement des Autres mobiliers d'ameublement ou d'accueil</t>
  </si>
  <si>
    <t>28185</t>
  </si>
  <si>
    <t>Amortissements des autres mobiliers et matériels divers</t>
  </si>
  <si>
    <t>Amortissements des autres mobiliers et matériels divers (Compte de reprise)</t>
  </si>
  <si>
    <t>Amortissement : Mobilier et équipements ménagers</t>
  </si>
  <si>
    <t>Amortissement : Mobilier et matériel médical de secours</t>
  </si>
  <si>
    <t>Amortissement : Mobilier et matériel de cantine et réfectoire</t>
  </si>
  <si>
    <t>Amortis.: Mobiliers et équipements ménagers des logements de fonction</t>
  </si>
  <si>
    <t>Amortissement : Autres mobiliers et matériels divers</t>
  </si>
  <si>
    <t>Amortissement des Emballages récupérables</t>
  </si>
  <si>
    <t>282</t>
  </si>
  <si>
    <t>Amortissements des immobilisations mises en concession</t>
  </si>
  <si>
    <t>Amortissements des immobilisations mises en concession (Compte de reprise)</t>
  </si>
  <si>
    <t>Amortissement : Terrains en concession</t>
  </si>
  <si>
    <t>Amortissement : Agencements et aménagements de terrains</t>
  </si>
  <si>
    <t>Amortissement : Constructions en concession</t>
  </si>
  <si>
    <t>Amortissement : Installations techniques en concession</t>
  </si>
  <si>
    <t>Amortissement : Autres immobilisations corporelles en concession</t>
  </si>
  <si>
    <t>29</t>
  </si>
  <si>
    <t>Pertes de valeur sur immobilisations</t>
  </si>
  <si>
    <t>290</t>
  </si>
  <si>
    <t>Pertes de valeur sur immobilisations incorporelles</t>
  </si>
  <si>
    <t>Pertes de valeur sur immobilisations incorporelles (Compte de reprise)</t>
  </si>
  <si>
    <t>Pertes de valeur sur frais de développement immobilisables</t>
  </si>
  <si>
    <t>Pertes de valeur sur logiciels informatiques et assimilés</t>
  </si>
  <si>
    <t>Pertes de valeur sur concessions et droits similaires, brevets, licences, marques</t>
  </si>
  <si>
    <t>Pertes de valeur sur écart d’acquisition (Goodwill)</t>
  </si>
  <si>
    <t>2908</t>
  </si>
  <si>
    <t>Perte de valeur sur fonds de commerce</t>
  </si>
  <si>
    <t>Perte de valeur sur droit au bail</t>
  </si>
  <si>
    <t>Perte de valeur sur actifs environnementaux</t>
  </si>
  <si>
    <t>291</t>
  </si>
  <si>
    <t>Pertes de valeur sur immobilisations corporelles</t>
  </si>
  <si>
    <t>Pertes de valeur sur immobilisations corporelles (Compte de reprise)</t>
  </si>
  <si>
    <t>Perte de valeur des terrains (autres que les terrains de gisement)</t>
  </si>
  <si>
    <t>Perte de valeur sur agencements et aménagements de terrains</t>
  </si>
  <si>
    <t>Pertes de valeur sur constructions</t>
  </si>
  <si>
    <t>Pertes de valeur sur immeubles de placement (Juste valeur)</t>
  </si>
  <si>
    <t>Pertes de valeur sur Installations techniques, matériel et outillage industriel</t>
  </si>
  <si>
    <t>Pertes de valeur sur autres immobilisations corporelles</t>
  </si>
  <si>
    <t>Pertes de valeur sur immobilisations mises en concession</t>
  </si>
  <si>
    <t>293</t>
  </si>
  <si>
    <t>Pertes de valeur sur immobilisations en cours</t>
  </si>
  <si>
    <t>Pertes de valeur sur immobilisations en cours (Compte de reprise)</t>
  </si>
  <si>
    <t>Pertes de valeurs sur immobilisations incorporelles en cours</t>
  </si>
  <si>
    <t>Pertes de valeurs sur immobilisations corporelles en cours</t>
  </si>
  <si>
    <t>294</t>
  </si>
  <si>
    <t>Pertes de valeurs sur les Unités Génératrices de Trésorerie</t>
  </si>
  <si>
    <t>Pertes de valeurs sur les Unités Génératrices de Trésorerie (Compte de reprise)</t>
  </si>
  <si>
    <t>Pertes de valeur sur U.G.T (1)</t>
  </si>
  <si>
    <t>Pertes de valeur sur U.G.T (2)</t>
  </si>
  <si>
    <t>296</t>
  </si>
  <si>
    <t>Pertes de valeur sur participations et créances rattachées à participations</t>
  </si>
  <si>
    <t>Pertes de valeur sur participations et créances rattachées à participations (Compte de reprise)</t>
  </si>
  <si>
    <t>Pertes de valeur sur titres de filiales</t>
  </si>
  <si>
    <t>Pertes de valeur sur autres titres de participation</t>
  </si>
  <si>
    <t>Pertes de valeur sur créances rattachées à des participations – groupe</t>
  </si>
  <si>
    <t>Pertes de valeur sur créances rattachées à des participations – hors groupe</t>
  </si>
  <si>
    <t>Pertes de valeur sur créances rattachées à des SEP</t>
  </si>
  <si>
    <t>297</t>
  </si>
  <si>
    <t>Pertes de valeur sur autres titres immobilisés</t>
  </si>
  <si>
    <t>Pertes de valeur sur autres titres immobilisés (Compte de reprise)</t>
  </si>
  <si>
    <t>Pertes de valeur sur titres de placement</t>
  </si>
  <si>
    <t>Pertes de valeurs sur les TIAP</t>
  </si>
  <si>
    <t>298</t>
  </si>
  <si>
    <t>Pertes de valeur sur autres actifs financiers immobilisés</t>
  </si>
  <si>
    <t>Pertes de valeur sur autres actifs financiers immobilisés (Compte de reprise)</t>
  </si>
  <si>
    <t>Pertes de valeur sur les titres participatifs</t>
  </si>
  <si>
    <t>Pertes de valeur sur les prêts ordinaires</t>
  </si>
  <si>
    <t>Pertes de valeur sur les dépôts et cautionnements versés</t>
  </si>
  <si>
    <t>C3</t>
  </si>
  <si>
    <t>Comptes de stocks et d'en-cours</t>
  </si>
  <si>
    <t>Classe 3</t>
  </si>
  <si>
    <t>30</t>
  </si>
  <si>
    <t>Stocks de marchandises</t>
  </si>
  <si>
    <t>Marchandise(ou groupe) A</t>
  </si>
  <si>
    <t>302</t>
  </si>
  <si>
    <t>M DE B</t>
  </si>
  <si>
    <t>Stock M D B</t>
  </si>
  <si>
    <t>Marchandise(ou groupe) B</t>
  </si>
  <si>
    <t>31</t>
  </si>
  <si>
    <t>Matières premières et fourniture</t>
  </si>
  <si>
    <t>Matières premières et fourniture (Compte de reprise)</t>
  </si>
  <si>
    <t>311</t>
  </si>
  <si>
    <t>Matières premières</t>
  </si>
  <si>
    <t>Matières premières (compte de reprise)</t>
  </si>
  <si>
    <t>Matière (ou groupe) A</t>
  </si>
  <si>
    <t>Matière (ou groupe) B</t>
  </si>
  <si>
    <t>Autres matières premières</t>
  </si>
  <si>
    <t>317</t>
  </si>
  <si>
    <t>Fournitures Accessoires</t>
  </si>
  <si>
    <t>Fournitures Accessoires ( Compte de reprise)</t>
  </si>
  <si>
    <t>Fournitures A</t>
  </si>
  <si>
    <t>Fournitures B</t>
  </si>
  <si>
    <t>Autres fournitures accessoires</t>
  </si>
  <si>
    <t>32</t>
  </si>
  <si>
    <t>Autres approvisionnements</t>
  </si>
  <si>
    <t>321</t>
  </si>
  <si>
    <t>Matières consommables</t>
  </si>
  <si>
    <t>Matières consommables (Compte de reprise)</t>
  </si>
  <si>
    <t>Matière (ou groupe) C</t>
  </si>
  <si>
    <t>Matière (ou groupe) D</t>
  </si>
  <si>
    <t>Autres matières consommables</t>
  </si>
  <si>
    <t>322</t>
  </si>
  <si>
    <t>Fournitures consommables</t>
  </si>
  <si>
    <t>Fournitures consommables (Compte de reprise)</t>
  </si>
  <si>
    <t>Carburant et lubrifiant – Véhicules</t>
  </si>
  <si>
    <t>Petit outillage et fournitures d'ateliers</t>
  </si>
  <si>
    <t>Droguerie et Produits d'entretien</t>
  </si>
  <si>
    <t>Pièces de rechange pour équipements et matériels techniques</t>
  </si>
  <si>
    <t>Pièces de rechange et pneumatique pour matériel de transport</t>
  </si>
  <si>
    <t>Quincaillerie générale et fournitures de magasin</t>
  </si>
  <si>
    <t>Fournitures de bureau et imprimés</t>
  </si>
  <si>
    <t>Autres fournitures consommables</t>
  </si>
  <si>
    <t>326</t>
  </si>
  <si>
    <t>Emballages</t>
  </si>
  <si>
    <t>Emballages (Compte de reprise)</t>
  </si>
  <si>
    <t>Emballages perdus</t>
  </si>
  <si>
    <t>Emballages récupérables non identifiables</t>
  </si>
  <si>
    <t>Emballages à usage mixte</t>
  </si>
  <si>
    <t>33</t>
  </si>
  <si>
    <t>En-cours de production de biens</t>
  </si>
  <si>
    <t>331</t>
  </si>
  <si>
    <t>Produits en cours</t>
  </si>
  <si>
    <t>Produits en cours (Compte de reprise)</t>
  </si>
  <si>
    <t>Produit en cours P 1</t>
  </si>
  <si>
    <t>Produit en cours P 2</t>
  </si>
  <si>
    <t>Produit en cours P 3</t>
  </si>
  <si>
    <t>335</t>
  </si>
  <si>
    <t>Travaux en cours</t>
  </si>
  <si>
    <t>Travaux en cours (Compte de reprise)</t>
  </si>
  <si>
    <t>Travaux en cours T 1</t>
  </si>
  <si>
    <t>Travaux en cours T 2</t>
  </si>
  <si>
    <t>Travaux en cours T 3</t>
  </si>
  <si>
    <t>34</t>
  </si>
  <si>
    <t>En-cours de production de services</t>
  </si>
  <si>
    <t>341</t>
  </si>
  <si>
    <t>Études en cours</t>
  </si>
  <si>
    <t>Études en cours (Compte de reprise)</t>
  </si>
  <si>
    <t>Études en cours E 1</t>
  </si>
  <si>
    <t>Études en cours E 2</t>
  </si>
  <si>
    <t>Études en cours E 3</t>
  </si>
  <si>
    <t>345</t>
  </si>
  <si>
    <t>Prestations de services en cours</t>
  </si>
  <si>
    <t>Prestations de services S 1</t>
  </si>
  <si>
    <t>Prestations de services S 2</t>
  </si>
  <si>
    <t>Prestations de services S 3</t>
  </si>
  <si>
    <t>35</t>
  </si>
  <si>
    <t>Stocks de produits</t>
  </si>
  <si>
    <t>351</t>
  </si>
  <si>
    <t>Produits intermédiaires</t>
  </si>
  <si>
    <t>Produits intermédiaires (Compte de reprise)</t>
  </si>
  <si>
    <t>Produits intermédiaires (ou groupe) – PI 1</t>
  </si>
  <si>
    <t>Produits intermédiaires (ou groupe) – PI 2</t>
  </si>
  <si>
    <t>355</t>
  </si>
  <si>
    <t>Produits finis</t>
  </si>
  <si>
    <t>Produits finis (Compte de reprise)</t>
  </si>
  <si>
    <t>Produits finis (ou groupe) – PF 1</t>
  </si>
  <si>
    <t>Produits finis (ou groupe) – PF 2</t>
  </si>
  <si>
    <t>Produits finis (ou groupe) – PF 3</t>
  </si>
  <si>
    <t>358</t>
  </si>
  <si>
    <t>Produits résiduels ou matières de récupération (déchets, rebuts)</t>
  </si>
  <si>
    <t>Produits résiduels ou matières de récupération (déchets, rebuts) (Compte de reprise)</t>
  </si>
  <si>
    <t>Produits résiduels</t>
  </si>
  <si>
    <t>Matières de récupération (à recycler)</t>
  </si>
  <si>
    <t>Déchets et rebuts divers destinés à être cédés ou détruits</t>
  </si>
  <si>
    <t>36</t>
  </si>
  <si>
    <t>Stocks provenant d'immobilisations</t>
  </si>
  <si>
    <t>Stocks provenant d'immobilisations (Compte de reprise)</t>
  </si>
  <si>
    <t>Lot de bord et pièces d'accompagnement</t>
  </si>
  <si>
    <t>Organes et accessoires démantelés</t>
  </si>
  <si>
    <t>Pièces de rechange récupérées sur matériels</t>
  </si>
  <si>
    <t>Actifs non courants destinés à être cédés(réformes)</t>
  </si>
  <si>
    <t>37</t>
  </si>
  <si>
    <t>Stocks à l'extérieur (en cours de route, en dépôt ou en consignation)</t>
  </si>
  <si>
    <t>Stocks à l'extérieur (en cours de route, en dépôt ou en consignation) (Compte de reprise)</t>
  </si>
  <si>
    <t>Matières premières en cours de réception</t>
  </si>
  <si>
    <t>Autres approvisionnements à réceptionner</t>
  </si>
  <si>
    <t>Stocks en dépôt ou en consignation</t>
  </si>
  <si>
    <t>38</t>
  </si>
  <si>
    <t>Achats stockés</t>
  </si>
  <si>
    <t>380</t>
  </si>
  <si>
    <t>Achat de matières premières et fournitures stockées</t>
  </si>
  <si>
    <t>Achats</t>
  </si>
  <si>
    <t>Achats de Marchandises (ou groupe) A</t>
  </si>
  <si>
    <t>Achats de Marchandises (ou groupe) B</t>
  </si>
  <si>
    <t>381</t>
  </si>
  <si>
    <t>Achats de Matières premières et fournitures stockées</t>
  </si>
  <si>
    <t>3811</t>
  </si>
  <si>
    <t>Achats de matières premières</t>
  </si>
  <si>
    <t>Achats de matières premières (Compte de reprise)</t>
  </si>
  <si>
    <t>Matières (ou groupe A)</t>
  </si>
  <si>
    <t>Matières (ou groupe B)</t>
  </si>
  <si>
    <t>3817</t>
  </si>
  <si>
    <t>Achats de Fournitures et Accessoires</t>
  </si>
  <si>
    <t>Achats de Fournitures et Accessoires (Compte de reprise)</t>
  </si>
  <si>
    <t>Achats de Fournitures A</t>
  </si>
  <si>
    <t>Achats de Fournitures B</t>
  </si>
  <si>
    <t>Achats d'autres fournitures accessoires</t>
  </si>
  <si>
    <t>382</t>
  </si>
  <si>
    <t>Autres approvisionnements stockés</t>
  </si>
  <si>
    <t>3821</t>
  </si>
  <si>
    <t>Achat de Matières consommables stockées</t>
  </si>
  <si>
    <t>Achat de Matières consommables stockées (Compte de reprise)</t>
  </si>
  <si>
    <t>Achat : Matières (ou groupe) C</t>
  </si>
  <si>
    <t>Achat : Matières (ou groupe) D</t>
  </si>
  <si>
    <t>Achat : Autres matières consommables</t>
  </si>
  <si>
    <t>3822</t>
  </si>
  <si>
    <t>Achat de Fournitures consommables stockées</t>
  </si>
  <si>
    <t>Achat de Fournitures consommables stockées (Compte de reprise)</t>
  </si>
  <si>
    <t>Achat : Carburant et lubrifiant – Véhicules</t>
  </si>
  <si>
    <t>Achat : Petit outillage et fournitures d'ateliers</t>
  </si>
  <si>
    <t>Achat : Droguerie et Produits d'entretien</t>
  </si>
  <si>
    <t>Achat : Pièces de rechange pour équipements et matériels techniques</t>
  </si>
  <si>
    <t>Achat : Pièces de rechange et pneumatique pour matériel de transport</t>
  </si>
  <si>
    <t>Achat : Quincaillerie générale et fournitures de magasin</t>
  </si>
  <si>
    <t>Achat : Fournitures de bureau et imprimés</t>
  </si>
  <si>
    <t>Achat : Autres fournitures consommables</t>
  </si>
  <si>
    <t>3825</t>
  </si>
  <si>
    <t>Achat de Fournitures consommables non stockées</t>
  </si>
  <si>
    <t>Achat de Fournitures consommables non stockées (Compte de reprise)</t>
  </si>
  <si>
    <t>Achat non stocké de carburant</t>
  </si>
  <si>
    <t>Achat non stocké d'énergie et de force motrice</t>
  </si>
  <si>
    <t>Fournitures non stockées : Eau, Gaz Electricité (bureaux)</t>
  </si>
  <si>
    <t>Fournitures administratives et de bureautique non stockées</t>
  </si>
  <si>
    <t>Achats non stockés de fournitures d'atelier et de magasin</t>
  </si>
  <si>
    <t>Achat non stocké de Tenues de travail et de sécurité</t>
  </si>
  <si>
    <t>Achat : Autres fournitures consommables non stockées</t>
  </si>
  <si>
    <t>3826</t>
  </si>
  <si>
    <t>Achat d'emballage non récupérable</t>
  </si>
  <si>
    <t>Achat d'emballage non récupérable (Compte de reprise)</t>
  </si>
  <si>
    <t>Achat d'emballage perdus</t>
  </si>
  <si>
    <t>Achat d'emballage récupérables non identifiables</t>
  </si>
  <si>
    <t>Achat d'emballage à usage mixte</t>
  </si>
  <si>
    <t>383</t>
  </si>
  <si>
    <t>Frais Accessoires sur Achats (indirects) - incorporables</t>
  </si>
  <si>
    <t>Frais Accessoires sur Achats de marchandises</t>
  </si>
  <si>
    <t>Frais Accessoires sur Achats de matières premières et fournitures</t>
  </si>
  <si>
    <t>Frais Accessoires sur Achats d'autres approvisionnements</t>
  </si>
  <si>
    <t>39</t>
  </si>
  <si>
    <t>Pertes de valeur sur stocks et en cours</t>
  </si>
  <si>
    <t>Pertes de valeur sur Stocks de marchandises</t>
  </si>
  <si>
    <t>Pertes de valeur sur Matières premières et fournitures</t>
  </si>
  <si>
    <t>Pertes de valeur sur Autres approvisionnements</t>
  </si>
  <si>
    <t>Pertes de valeur sur En cours de production de biens</t>
  </si>
  <si>
    <t>Pertes de valeur sur En cours de production de services</t>
  </si>
  <si>
    <t>Pertes de valeur sur stocks de produits</t>
  </si>
  <si>
    <t>Pertes de valeur sur Stocks à l'extérieur</t>
  </si>
  <si>
    <t>C4</t>
  </si>
  <si>
    <t>Comptes de tiers</t>
  </si>
  <si>
    <t>Classe 4</t>
  </si>
  <si>
    <t>40</t>
  </si>
  <si>
    <t>Fournisseurs et comptes rattachés</t>
  </si>
  <si>
    <t>401</t>
  </si>
  <si>
    <t>Fournisseurs de biens et services</t>
  </si>
  <si>
    <t>Fournisseurs</t>
  </si>
  <si>
    <t>4013</t>
  </si>
  <si>
    <t>Fournisseurs de stocks</t>
  </si>
  <si>
    <t>Fournisseurs de stocks (Compte de reprise)</t>
  </si>
  <si>
    <t>Fournisseurs de stocks : Compte fournisseur par défaut</t>
  </si>
  <si>
    <t>Fournisseurs de stocks : Nationaux publics</t>
  </si>
  <si>
    <t>Fournisseurs de stocks : Nationaux privés</t>
  </si>
  <si>
    <t>Fournisseurs de stocks : Etrangers</t>
  </si>
  <si>
    <t>4016</t>
  </si>
  <si>
    <t>Fournisseurs de services</t>
  </si>
  <si>
    <t>Fournisseurs de services (Compte de reprise)</t>
  </si>
  <si>
    <t>Fournisseurs de services : Nationaux publics</t>
  </si>
  <si>
    <t>Fournisseurs de services : Nationaux privés</t>
  </si>
  <si>
    <t>Fournisseurs de services : Etrangers</t>
  </si>
  <si>
    <t>4017</t>
  </si>
  <si>
    <t>Fournisseurs : Retenue de garantie sur stocks et services</t>
  </si>
  <si>
    <t>Fournisseurs : Retenue de garantie sur stocks et services (Compte de reprise)</t>
  </si>
  <si>
    <t>Fournisseurs : Retenue de garantie sur stocks et services : Nationaux publics</t>
  </si>
  <si>
    <t>Fournisseurs : Retenue de garantie sur stocks et services : Nationaux privés</t>
  </si>
  <si>
    <t>Fournisseurs : Retenue de garantie sur stocks et services : Etrangers</t>
  </si>
  <si>
    <t>403</t>
  </si>
  <si>
    <t>Fournisseurs - Effets à payer</t>
  </si>
  <si>
    <t>Fournisseurs - Effets à payer (Compte de reprise)</t>
  </si>
  <si>
    <t>Effets à payer aux fournisseurs de stocks-</t>
  </si>
  <si>
    <t>Effets à payer aux fournisseurs de services-</t>
  </si>
  <si>
    <t>404</t>
  </si>
  <si>
    <t>Fournisseurs d'immobilisations</t>
  </si>
  <si>
    <t>Fournisseurs d'immobilisations (Compte de reprise)</t>
  </si>
  <si>
    <t>Fournisseurs - Achats d'immobilisations</t>
  </si>
  <si>
    <t>Fournisseurs d'immobilisations - Retenues de garantie</t>
  </si>
  <si>
    <t>Fournisseurs d'immobilisations - Effets à payer</t>
  </si>
  <si>
    <t>408</t>
  </si>
  <si>
    <t>Fournisseurs - Factures non parvenues</t>
  </si>
  <si>
    <t>Fournisseurs - Factures non parvenues (Compte de reprise)</t>
  </si>
  <si>
    <t>Fournisseurs de stocks - Factures non parvenues</t>
  </si>
  <si>
    <t>Fournisseurs de services - Factures non parvenues</t>
  </si>
  <si>
    <t>Fournisseurs d'immobilisations - Factures non parvenues</t>
  </si>
  <si>
    <t>Factures à recevoir des Consultants, CAC et Experts</t>
  </si>
  <si>
    <t>Fournisseurs - Intérêts courus à payer</t>
  </si>
  <si>
    <t>409</t>
  </si>
  <si>
    <t>Fournisseurs débiteurs : avances et acomptes, RRR à obtenir</t>
  </si>
  <si>
    <t>Fournisseurs débiteurs : avances et acomptes, RRR à obtenir (Compte de reprise)</t>
  </si>
  <si>
    <t>4091</t>
  </si>
  <si>
    <t>Fournisseurs - Avances et acomptes sur commandes</t>
  </si>
  <si>
    <t>Fournisseurs - Avances et acomptes sur commandes (Compte de reprise)</t>
  </si>
  <si>
    <t>Avances et acomptes sur acquisition de Stocks</t>
  </si>
  <si>
    <t>Avances et acomptes sur acquisition de Services</t>
  </si>
  <si>
    <t>Autres avances et acomptes (Consultants, CAC, Experts)</t>
  </si>
  <si>
    <t>Fournisseurs - Créances pour emballages et matériel à rendre</t>
  </si>
  <si>
    <t>Fournisseurs - à solde débiteurs</t>
  </si>
  <si>
    <t>Rabais, remises, ristournes à obtenir</t>
  </si>
  <si>
    <t>41</t>
  </si>
  <si>
    <t>Clients et comptes rattachés</t>
  </si>
  <si>
    <t>411</t>
  </si>
  <si>
    <t>Clients</t>
  </si>
  <si>
    <t>700100 / 445000</t>
  </si>
  <si>
    <t>@ 1.0</t>
  </si>
  <si>
    <t>Clients - Autres créances diverses</t>
  </si>
  <si>
    <t>Clients - Retenues de garantie</t>
  </si>
  <si>
    <t>Clients : Effets à recevoir</t>
  </si>
  <si>
    <t>416</t>
  </si>
  <si>
    <t>Clients douteux ou litigieux</t>
  </si>
  <si>
    <t>Clients douteux ou litigieux (Compte de reprise)</t>
  </si>
  <si>
    <t>Clients douteux ou litigieux : secteur public</t>
  </si>
  <si>
    <t>Clients douteux ou litigieux : secteur privé</t>
  </si>
  <si>
    <t>417</t>
  </si>
  <si>
    <t>Créances sur travaux ou prestations en cours</t>
  </si>
  <si>
    <t>Créances sur travaux en cours ( à l'avancement)</t>
  </si>
  <si>
    <t>Créances sur travaux prestations cours (à l'avanacement)</t>
  </si>
  <si>
    <t>418</t>
  </si>
  <si>
    <t>Clients - Produits finis non encore facturés</t>
  </si>
  <si>
    <t>Clients - Factures à établir : Secteur Public</t>
  </si>
  <si>
    <t>Clients - Factures à établir : Secteur Privé</t>
  </si>
  <si>
    <t>Clients - Intérêts moratoires à facturer</t>
  </si>
  <si>
    <t>419</t>
  </si>
  <si>
    <t>Clients créditeurs - RRR à accorder et autres avoirs à établir</t>
  </si>
  <si>
    <t>Clients créditeurs - RRR à accorder et autres avoirs à établir (Compte de reprise)</t>
  </si>
  <si>
    <t>Clients - Avances</t>
  </si>
  <si>
    <t>Clients - Dettes pour emballages et matériels consignés</t>
  </si>
  <si>
    <t>Clients à solde créditeurs ( a détaillé par code Tiers (est ce nécéssaire?)</t>
  </si>
  <si>
    <t>Rabais, remises, ristournes à accorder et autres avoirs à établir</t>
  </si>
  <si>
    <t>42</t>
  </si>
  <si>
    <t>Personnel et comptes rattachés</t>
  </si>
  <si>
    <t>421</t>
  </si>
  <si>
    <t>Personnel - Rémunérations dues</t>
  </si>
  <si>
    <t>Salaires et appointements à payer</t>
  </si>
  <si>
    <t>Présalaires à payer</t>
  </si>
  <si>
    <t>Soldes de tout compte restant dus</t>
  </si>
  <si>
    <t>422</t>
  </si>
  <si>
    <t>Fonds des œuvres sociales</t>
  </si>
  <si>
    <t>Fonds des œuvres sociales (Compte de reprise)</t>
  </si>
  <si>
    <t>Contributions annuelles à payer (3%)</t>
  </si>
  <si>
    <t>Autres avances pour le compte des oeuvres sociales</t>
  </si>
  <si>
    <t>423</t>
  </si>
  <si>
    <t>Participation des salariés aux résultats</t>
  </si>
  <si>
    <t>Quote-part de bénéfice à répartir</t>
  </si>
  <si>
    <t>425</t>
  </si>
  <si>
    <t>Personnel - Avances et acomptes</t>
  </si>
  <si>
    <t>Personnel - Avances et acomptes (Compte de reprise)</t>
  </si>
  <si>
    <t>Avances sur salaires</t>
  </si>
  <si>
    <t>Avances sur frais de mission</t>
  </si>
  <si>
    <t>Autres avances exceptionelles</t>
  </si>
  <si>
    <t>426</t>
  </si>
  <si>
    <t>Personnel - Dépôts reçu</t>
  </si>
  <si>
    <t>Personnel - Dépôts reçu (Compte de reprise)</t>
  </si>
  <si>
    <t>Frais médicaux à rembourser</t>
  </si>
  <si>
    <t>Autres dépots et prestations reçus au profit du personel</t>
  </si>
  <si>
    <t>427</t>
  </si>
  <si>
    <t>Personnel - Oppositions</t>
  </si>
  <si>
    <t>Personnel - Oppositions (Compte de reprise)</t>
  </si>
  <si>
    <t>Saisie-arrêt et cession de rémunération (sur décision de Justice)</t>
  </si>
  <si>
    <t>Retenue sur prêts sociaux</t>
  </si>
  <si>
    <t>Retenue pour fonds de solidarité nationale et internationale</t>
  </si>
  <si>
    <t>Retenue sur loyers logements du personnel</t>
  </si>
  <si>
    <t>Salaires bloqués</t>
  </si>
  <si>
    <t>Autres retenues sur salaires</t>
  </si>
  <si>
    <t>428</t>
  </si>
  <si>
    <t>Personnel - Charges à payer et produits à recevoir</t>
  </si>
  <si>
    <t>Personnel - Charges à payer et produits à recevoir (Compte de reprise)</t>
  </si>
  <si>
    <t>Dettes provisionnées pour congés à payer</t>
  </si>
  <si>
    <t>Frais de mission à payer</t>
  </si>
  <si>
    <t>Personnel : Autres charges à payer</t>
  </si>
  <si>
    <t>Personnel : Produits à recevoir</t>
  </si>
  <si>
    <t>43</t>
  </si>
  <si>
    <t>Organismes sociaux et comptes rattachés</t>
  </si>
  <si>
    <t>431</t>
  </si>
  <si>
    <t>Sécurité Sociale</t>
  </si>
  <si>
    <t>Sécurité Sociale 9%</t>
  </si>
  <si>
    <t>Retenue sécurité sociale part patronale 26%</t>
  </si>
  <si>
    <t>Cotisations FNPOS</t>
  </si>
  <si>
    <t>CNAS à payer ( part employeur)</t>
  </si>
  <si>
    <t>Cotisations CASNOS à payer</t>
  </si>
  <si>
    <t>432</t>
  </si>
  <si>
    <t>Autres organismes sociaux</t>
  </si>
  <si>
    <t>Autres organismes sociaux (Compte de reprise)</t>
  </si>
  <si>
    <t>Cotisations Mutuelle à payer</t>
  </si>
  <si>
    <t>Cotisations OPREBAT à payer</t>
  </si>
  <si>
    <t>Cotisations CACOBATPH à payer</t>
  </si>
  <si>
    <t>Assurance groupe (Quote-part employeur) à payer</t>
  </si>
  <si>
    <t>Assurance groupe (Quote-part des travailleurs) à payer</t>
  </si>
  <si>
    <t>438</t>
  </si>
  <si>
    <t>Organismes sociaux - Charges à payer et produits à recevoir</t>
  </si>
  <si>
    <t>Organismes sociaux - Charges à payer et produits à recevoir (Compte de reprise)</t>
  </si>
  <si>
    <t>Organismes sociaux : charges sociales sur congés à payer</t>
  </si>
  <si>
    <t>Organismes sociaux : Autres charges à payer</t>
  </si>
  <si>
    <t>Organismes sociaux, produits à recevoir</t>
  </si>
  <si>
    <t>CNAS</t>
  </si>
  <si>
    <t>44</t>
  </si>
  <si>
    <t>État, collectivités publiques,organismes internationaux et comptes rattachés</t>
  </si>
  <si>
    <t>441</t>
  </si>
  <si>
    <t>État et collectivités publiques, subventions à recevoir</t>
  </si>
  <si>
    <t>État et collectivités publiques, subventions à recevoir (Compte de reprise)</t>
  </si>
  <si>
    <t>Subventions d'investissement à recevoir</t>
  </si>
  <si>
    <t>Subventions d'exploitation à recevoir</t>
  </si>
  <si>
    <t>Subventions d'équilibre à recevoir</t>
  </si>
  <si>
    <t>Subventions certification ISO à recevoir</t>
  </si>
  <si>
    <t>Autres subventions et aides publiques à recevoir</t>
  </si>
  <si>
    <t>Avances sur subventions à recevoir</t>
  </si>
  <si>
    <t>442</t>
  </si>
  <si>
    <t>État -Impôts et taxes recouvrables sur des tiers</t>
  </si>
  <si>
    <t>État -Impôts et taxes recouvrables sur des tiers (Compte de reprise)</t>
  </si>
  <si>
    <t>IRG retenu sur salaires (barème)</t>
  </si>
  <si>
    <t>IRG – Libératoire sur rappels de salaires et participation</t>
  </si>
  <si>
    <t>IRG – Libératoire sur bénéfices distribués</t>
  </si>
  <si>
    <t>IRG – Libératoire sur revenus mobiliers</t>
  </si>
  <si>
    <t>IRG – Libératoire sur Jetons de présence et tantièmes</t>
  </si>
  <si>
    <t>IRG – Libératoire retenu à la source aux consultants</t>
  </si>
  <si>
    <t>Autres impôts retenus à la source</t>
  </si>
  <si>
    <t>443</t>
  </si>
  <si>
    <t>Opérations particulières avec l'Etat et les collectivités publiques</t>
  </si>
  <si>
    <t>Opérations particulières avec l'Etat et les collectivités publiques (Compte de reprise)</t>
  </si>
  <si>
    <t>Créances sur l'Etat - Indeminisation</t>
  </si>
  <si>
    <t>Avances pour compte ANEM - Emplois aidés</t>
  </si>
  <si>
    <t>Créances ou dettes résultant du changement de la réglementation fiscale</t>
  </si>
  <si>
    <t>444</t>
  </si>
  <si>
    <t>État - Impôts sur les résultats</t>
  </si>
  <si>
    <t>État - Impôts sur les résultats (Compte de reprise)</t>
  </si>
  <si>
    <t>Acomptes provisionnels sur IBS</t>
  </si>
  <si>
    <t>Impôts sur les bénéfices – IBS à payer</t>
  </si>
  <si>
    <t>445</t>
  </si>
  <si>
    <t>État - Taxes sur le chiffre d'affaires</t>
  </si>
  <si>
    <t>TVA Ventes</t>
  </si>
  <si>
    <t>tva due a payer</t>
  </si>
  <si>
    <t>4452</t>
  </si>
  <si>
    <t>TVA R et P</t>
  </si>
  <si>
    <t>TVA ACHAT</t>
  </si>
  <si>
    <t>4455</t>
  </si>
  <si>
    <t>TVA à décaisser</t>
  </si>
  <si>
    <t>TVA à décaisser (Compte de reprise)</t>
  </si>
  <si>
    <t>TVA à décaisser (à payer sur G.50)</t>
  </si>
  <si>
    <t>Obligations cautionnées (au profit des douanes)</t>
  </si>
  <si>
    <t>4456</t>
  </si>
  <si>
    <t>TVA récupérable et précompte</t>
  </si>
  <si>
    <t>TVA récupérable et précompte (Compte de reprise)</t>
  </si>
  <si>
    <t>TVA récupérable sur immobilisations</t>
  </si>
  <si>
    <t>TVA transférée par d'autres entreprises</t>
  </si>
  <si>
    <t>TVA récupérable sur achats de stocks et de services</t>
  </si>
  <si>
    <t>Crédit de TVA à reporter (précompte)</t>
  </si>
  <si>
    <t>4457</t>
  </si>
  <si>
    <t>TVA Collectée</t>
  </si>
  <si>
    <t>TVA Collectée (Compte de reprise)</t>
  </si>
  <si>
    <t>TVA collectée (Taux Normal :19%)</t>
  </si>
  <si>
    <t>TVA collectée (Taux Réduit : 9%)</t>
  </si>
  <si>
    <t>Droit de timbre perçus au profit du trésor</t>
  </si>
  <si>
    <t>4458</t>
  </si>
  <si>
    <t>TVA à régulariser</t>
  </si>
  <si>
    <t>TVA à régulariser (Compte de reprise)</t>
  </si>
  <si>
    <t>Remboursement de TVA demandé</t>
  </si>
  <si>
    <t>TVA récupérée d'avance ou en attente de régularisation</t>
  </si>
  <si>
    <t>TVA sur facture d'achats non parvenues</t>
  </si>
  <si>
    <t>TVA sur factures de ventes ou de préstations à établir</t>
  </si>
  <si>
    <t>446</t>
  </si>
  <si>
    <t>Organismes internationaux</t>
  </si>
  <si>
    <t>Organismes internationaux (Compte de reprise)</t>
  </si>
  <si>
    <t>Fonds de solidarité internationale</t>
  </si>
  <si>
    <t>Subventions d’organismes étrangers</t>
  </si>
  <si>
    <t>447</t>
  </si>
  <si>
    <t>Autres impôts, taxes et versements assimilés</t>
  </si>
  <si>
    <t>Autres impôts, taxes et versements assimilés (Compte de reprise)</t>
  </si>
  <si>
    <t>Taxe sur l’activité professionnelle – TAP à payer (sur G.50)</t>
  </si>
  <si>
    <t>Taxe sur l’apprentissage et la formation professionnelle</t>
  </si>
  <si>
    <t>Taxe sur l’environnement – (Écotaxe)</t>
  </si>
  <si>
    <t>Droits d’enregistrement à payer</t>
  </si>
  <si>
    <t>Taxe foncière à payer</t>
  </si>
  <si>
    <t>Taxes spéciales (ou spécifiques) à payer</t>
  </si>
  <si>
    <t>Autres droits, impôts et taxes à payer</t>
  </si>
  <si>
    <t>448</t>
  </si>
  <si>
    <t>État - Charges à payer et produits à recevoir (hors impôts)</t>
  </si>
  <si>
    <t>État - Charges à payer et produits à recevoir (hors impôts) (Compte de reprise)</t>
  </si>
  <si>
    <t>Etats Charges à payer : charges fiscales sur congés à payer</t>
  </si>
  <si>
    <t>Rappel d'impôts à payer hors IBS</t>
  </si>
  <si>
    <t>Etat, Produits à recevoir : Trop versés sur impôts</t>
  </si>
  <si>
    <t>Etat, Produits à recevoir : Dégrèvement d'impôts</t>
  </si>
  <si>
    <t>45</t>
  </si>
  <si>
    <t>Groupe et associés</t>
  </si>
  <si>
    <t>451</t>
  </si>
  <si>
    <t>Opérations Groupe</t>
  </si>
  <si>
    <t>Opérations Groupe (Compte de reprise)</t>
  </si>
  <si>
    <t>Avances de fonds</t>
  </si>
  <si>
    <t>Autres opérations</t>
  </si>
  <si>
    <t>455</t>
  </si>
  <si>
    <t>Associés - Comptes courants</t>
  </si>
  <si>
    <t>Associés - Comptes courants (Compte de reprise)</t>
  </si>
  <si>
    <t>Associés - Comptes courants: Principal</t>
  </si>
  <si>
    <t>Associés - Comptes courants: Intérêts courus</t>
  </si>
  <si>
    <t>456</t>
  </si>
  <si>
    <t>Associés - Opérations sur le capital</t>
  </si>
  <si>
    <t>Associés - Opérations sur le capital (Compte de reprise)</t>
  </si>
  <si>
    <t>4561</t>
  </si>
  <si>
    <t>Associés - Comptes d'apport en société</t>
  </si>
  <si>
    <t>Associés - Comptes d'apport en société (Compte de reprise)</t>
  </si>
  <si>
    <t>Associés: Apports en nature</t>
  </si>
  <si>
    <t>Associés: Apports en numéraire</t>
  </si>
  <si>
    <t>Associés - Capital souscrit, appelé, non versé</t>
  </si>
  <si>
    <t>Associés - Versements reçus sur augmentation de capital</t>
  </si>
  <si>
    <t>Associés - Versements anticipés</t>
  </si>
  <si>
    <t>Actionnaires défaillants</t>
  </si>
  <si>
    <t>Associés - Capital à rembourser</t>
  </si>
  <si>
    <t>457</t>
  </si>
  <si>
    <t>Associés - Dividendes à payer</t>
  </si>
  <si>
    <t>Associés - Dividendes à payer (Compte de reprise)</t>
  </si>
  <si>
    <t>Coupons d'action (Intérêts statuaires)</t>
  </si>
  <si>
    <t>Dividende mis en paiement</t>
  </si>
  <si>
    <t>Tantièmes à payer aux administrateurs et gérants</t>
  </si>
  <si>
    <t>458</t>
  </si>
  <si>
    <t>ASSOCIÉS – OPÉRATIONS FAITES EN COMMUN OU EN GROUPEMENT</t>
  </si>
  <si>
    <t>ASSOCIÉS – OPÉRATIONS FAITES EN COMMUN OU EN GROUPEMENT (Compte de reprise)</t>
  </si>
  <si>
    <t>Opérations faites en commun : Charges à payer</t>
  </si>
  <si>
    <t>Opérations faites en commun : Produits à recevoir</t>
  </si>
  <si>
    <t>Intérêts courus</t>
  </si>
  <si>
    <t>46</t>
  </si>
  <si>
    <t>Débiteurs divers et créditeurs divers</t>
  </si>
  <si>
    <t>462</t>
  </si>
  <si>
    <t>Créances sur cessions d'immobilisations</t>
  </si>
  <si>
    <t>Créances sur cessions d'immobilisations (Compte de reprise)</t>
  </si>
  <si>
    <t>Fonds à recevoir sur cession d'actifs réformées</t>
  </si>
  <si>
    <t>Débiteurs sur cessions d'immobilisations</t>
  </si>
  <si>
    <t>Dettes sur acquisitions de VMP et instruments financiers dérivés</t>
  </si>
  <si>
    <t>Créances sur cessions de VMP et instruments financiers dérivés</t>
  </si>
  <si>
    <t>467</t>
  </si>
  <si>
    <t>Autres comptes débiteurs ou créditeurs</t>
  </si>
  <si>
    <t>Autres comptes débiteurs ou créditeurs (Compte de reprise)</t>
  </si>
  <si>
    <t>Fonds en dépôt chez les officiers ministériels (notaires, commis, priseurs)</t>
  </si>
  <si>
    <t>Avances sur frais divers</t>
  </si>
  <si>
    <t>Achats pour compte de tiers</t>
  </si>
  <si>
    <t>Autres avances pour compte</t>
  </si>
  <si>
    <t>Jetons de présence à payer aux Administrateurs</t>
  </si>
  <si>
    <t>Débiteurs divers (à détailler)</t>
  </si>
  <si>
    <t>Créditeurs divers à détailler</t>
  </si>
  <si>
    <t>468</t>
  </si>
  <si>
    <t>Divers - Charges à payer et produits à recevoir</t>
  </si>
  <si>
    <t>Divers - Charges à payer et produits à recevoir (Compte de reprise)</t>
  </si>
  <si>
    <t>4686</t>
  </si>
  <si>
    <t>Charges à payer</t>
  </si>
  <si>
    <t>Charges à payer (Compte de reprise)</t>
  </si>
  <si>
    <t>Amendes et pénalités à payer</t>
  </si>
  <si>
    <t>Autres charges opérationnelles à payer</t>
  </si>
  <si>
    <t>47</t>
  </si>
  <si>
    <t>Comptes transitoires ou d'attente</t>
  </si>
  <si>
    <t>Comptes transitoires ou d'attente (Compte de reprise)</t>
  </si>
  <si>
    <t>Dépenses en attente d'imputation</t>
  </si>
  <si>
    <t>Recettes en attente d'imputation</t>
  </si>
  <si>
    <t>Autres opérations à régulariser</t>
  </si>
  <si>
    <t>48</t>
  </si>
  <si>
    <t>Charges ou produits constatés d'avance et provisions</t>
  </si>
  <si>
    <t>481</t>
  </si>
  <si>
    <t>Provisions - passifs courants</t>
  </si>
  <si>
    <t>Provisions - passifs courants (Compte de reprise)</t>
  </si>
  <si>
    <t>Provisions pour procès et litiges (moins de 12 mois)</t>
  </si>
  <si>
    <t>Provisions pour garanties données aux clients(moins de 12 mois)</t>
  </si>
  <si>
    <t>Provisions pour amendes et pénalités</t>
  </si>
  <si>
    <t>Provisions pour pertes de change</t>
  </si>
  <si>
    <t>Autres provisions : Passifs courants</t>
  </si>
  <si>
    <t>486</t>
  </si>
  <si>
    <t>Charges constatées d'avance</t>
  </si>
  <si>
    <t>4687</t>
  </si>
  <si>
    <t>Produits à recevoir</t>
  </si>
  <si>
    <t>Produits à recevoir (Compte de reprise)</t>
  </si>
  <si>
    <t>Remboursement indémnisations d'assurances à percevoir</t>
  </si>
  <si>
    <t>Autres produits opérationnels à recevoir</t>
  </si>
  <si>
    <t>Charges constatées d'avance (Compte de reprise)</t>
  </si>
  <si>
    <t>Loyers payés d’avance (autre que cautionnement)</t>
  </si>
  <si>
    <t>Primes d’assurances payées d’avance</t>
  </si>
  <si>
    <t>Abonnements payés d’avance</t>
  </si>
  <si>
    <t>Autres charges constatées d’avance</t>
  </si>
  <si>
    <t>487</t>
  </si>
  <si>
    <t>Produits constatés d'avance</t>
  </si>
  <si>
    <t>Produits constatés d'avance (Compte de reprise)</t>
  </si>
  <si>
    <t>Loyers perçus d’avance (immeubles de placement)</t>
  </si>
  <si>
    <t>Subventions à étaler</t>
  </si>
  <si>
    <t>Autres produits constatés d’avance</t>
  </si>
  <si>
    <t>49</t>
  </si>
  <si>
    <t>Pertes de valeur sur comptes de tiers</t>
  </si>
  <si>
    <t>491</t>
  </si>
  <si>
    <t>Pertes de valeur sur comptes de clients</t>
  </si>
  <si>
    <t>Pertes de valeur sur comptes de clients (Compte de reprise)</t>
  </si>
  <si>
    <t>Pertes de valeurs sur comptes de clients</t>
  </si>
  <si>
    <t>Pertes de valeurs sur retenues de garanties</t>
  </si>
  <si>
    <t>495</t>
  </si>
  <si>
    <t>Pertes de valeur sur comptes du groupe et sur associés</t>
  </si>
  <si>
    <t>Pertes de valeur sur comptes du groupe et sur associés (Compte de reprise)</t>
  </si>
  <si>
    <t>Pertes de valeur sur compte du groupe</t>
  </si>
  <si>
    <t>Pertes de valeur sur comptes courants des associés</t>
  </si>
  <si>
    <t>Pertes de valeur sur opérations faites en commun (SEP – GIE)</t>
  </si>
  <si>
    <t>496</t>
  </si>
  <si>
    <t>Pertes de valeur sur comptes de débiteurs divers</t>
  </si>
  <si>
    <t>Pertes de valeur sur comptes de débiteurs divers (Compte de reprise)</t>
  </si>
  <si>
    <t>Pertes de valeur sur créances de cessions d'immobilisations</t>
  </si>
  <si>
    <t>Pertes de valeur sur créances de cessions de VMP</t>
  </si>
  <si>
    <t>Pertes de valeur sur autres comptes débiteurs</t>
  </si>
  <si>
    <t>Pertes de valeur sur autres comptes de tiers</t>
  </si>
  <si>
    <t>C5</t>
  </si>
  <si>
    <t>Comptes financiers</t>
  </si>
  <si>
    <t>Classe 5</t>
  </si>
  <si>
    <t>50</t>
  </si>
  <si>
    <t>Valeurs mobilières de placement</t>
  </si>
  <si>
    <t>Parts dans entreprises liées</t>
  </si>
  <si>
    <t>Actions propres</t>
  </si>
  <si>
    <t>503</t>
  </si>
  <si>
    <t>AUTRES ACTIONS OU TITRES CONFÉRANT UN DROIT DE PROPRIÉTÉ</t>
  </si>
  <si>
    <t>Actions détenues en vue de la revente</t>
  </si>
  <si>
    <t>506</t>
  </si>
  <si>
    <t>OBLIGATIONS, BONS DU TRÉSOR ET BONS DE CAISSE À COURT TERME</t>
  </si>
  <si>
    <t>OBLIGATIONS, BONS DU TRÉSOR ET BONS DE CAISSE À COURT TERME (Compte de reprise)</t>
  </si>
  <si>
    <t>Obligations à moins de 12 mois</t>
  </si>
  <si>
    <t>Bons du Trésor à court terme</t>
  </si>
  <si>
    <t>Bons de caisse à court terme</t>
  </si>
  <si>
    <t>508</t>
  </si>
  <si>
    <t>Autres valeurs mobilières de placement et autres créances assimilées</t>
  </si>
  <si>
    <t>Autres valeurs mobilières de placement et autres créances assimilées (Compte de reprise)</t>
  </si>
  <si>
    <t>Autres valeurs mobilières</t>
  </si>
  <si>
    <t>Bons de souscription et instruments financiers composés</t>
  </si>
  <si>
    <t>Certificat d'investissement (Art. 715-61 bis du C.Com)</t>
  </si>
  <si>
    <t>Certificat de droit de vote (Art. 715-61 bis du C.Com)</t>
  </si>
  <si>
    <t>Versements restant à effectuer sur valeurs mobilières de placement non libérées</t>
  </si>
  <si>
    <t>51</t>
  </si>
  <si>
    <t>Banques établissements financiers et assimilés</t>
  </si>
  <si>
    <t>511</t>
  </si>
  <si>
    <t>Valeurs à l'encaissement</t>
  </si>
  <si>
    <t>Valeurs à l'encaissement (Compte de reprise)</t>
  </si>
  <si>
    <t>Chèques à encaisser</t>
  </si>
  <si>
    <t>Traite remises à l'escompte</t>
  </si>
  <si>
    <t>Autres valeurs à l'encaissement</t>
  </si>
  <si>
    <t>512</t>
  </si>
  <si>
    <t>Banques comptes courants</t>
  </si>
  <si>
    <t>AL SALAM : 1214200191</t>
  </si>
  <si>
    <t>515</t>
  </si>
  <si>
    <t>TRÉSOR PUBLIC ET ÉTABLISSEMENTS PUBLICS</t>
  </si>
  <si>
    <t>5151</t>
  </si>
  <si>
    <t>Caisses du Trésor Public</t>
  </si>
  <si>
    <t>5152</t>
  </si>
  <si>
    <t>Caisses des établissements publics</t>
  </si>
  <si>
    <t>516</t>
  </si>
  <si>
    <t>Chèques en circulation</t>
  </si>
  <si>
    <t>C en C AL SALAM : 1214200191</t>
  </si>
  <si>
    <t>517</t>
  </si>
  <si>
    <t>Autres organismes financiers</t>
  </si>
  <si>
    <t>Banque postale (C.C.P)</t>
  </si>
  <si>
    <t>Sociétés de leasing (crédit-bail)</t>
  </si>
  <si>
    <t>Sociétés de factoring (affacturage)</t>
  </si>
  <si>
    <t>Société de bourse</t>
  </si>
  <si>
    <t>518</t>
  </si>
  <si>
    <t>Intérêts courus à payer (agios à payer)</t>
  </si>
  <si>
    <t>Intérêts courus à recevoir(intérêts des dépôts créditeurs à recevoir)</t>
  </si>
  <si>
    <t>519</t>
  </si>
  <si>
    <t>Concours bancaires courants</t>
  </si>
  <si>
    <t>Concours bancaires courants (Compte de reprise)</t>
  </si>
  <si>
    <t>Facilité de caisse</t>
  </si>
  <si>
    <t>Découvert bancaire</t>
  </si>
  <si>
    <t>Autres avances bancaires</t>
  </si>
  <si>
    <t>Intérêts courus sur concours bancaires courants</t>
  </si>
  <si>
    <t>52</t>
  </si>
  <si>
    <t>Instruments financiers dérivés</t>
  </si>
  <si>
    <t>Instruments financiers dérivés : Actifs</t>
  </si>
  <si>
    <t>Instruments financiers dérivés : Passifs</t>
  </si>
  <si>
    <t>53</t>
  </si>
  <si>
    <t>530</t>
  </si>
  <si>
    <t>Caisse siège social</t>
  </si>
  <si>
    <t>Caisse principale en DZD</t>
  </si>
  <si>
    <t>Caisse principale en devises</t>
  </si>
  <si>
    <t>532</t>
  </si>
  <si>
    <t>Caisse Auxiliaire</t>
  </si>
  <si>
    <t>Caisse succursale (ou usine) A</t>
  </si>
  <si>
    <t>Caisse succursale (ou usine) B</t>
  </si>
  <si>
    <t>54</t>
  </si>
  <si>
    <t>Régies d'avances et accréditifs</t>
  </si>
  <si>
    <t>Régies d'avances</t>
  </si>
  <si>
    <t>Accréditifs</t>
  </si>
  <si>
    <t>58</t>
  </si>
  <si>
    <t>Virements internes</t>
  </si>
  <si>
    <t>581</t>
  </si>
  <si>
    <t>Virements de fonds</t>
  </si>
  <si>
    <t>Virements de fonds AL SALAM</t>
  </si>
  <si>
    <t>Virements interbancaires</t>
  </si>
  <si>
    <t>Versements d'espèces en banques</t>
  </si>
  <si>
    <t>Alimentation caisses</t>
  </si>
  <si>
    <t>588</t>
  </si>
  <si>
    <t>Autres virements internes</t>
  </si>
  <si>
    <t>Achats au comptant</t>
  </si>
  <si>
    <t>Ventes au comptant</t>
  </si>
  <si>
    <t>59</t>
  </si>
  <si>
    <t>PERTES DE VALEUR SUR ACTIFS FINANCIERS COURANTS</t>
  </si>
  <si>
    <t>Pertes de valeur sur valeurs en banque et Etablissements financiers</t>
  </si>
  <si>
    <t>Pertes de valeurs sur régies d'avances et accréditifs</t>
  </si>
  <si>
    <t>C 6 et 7</t>
  </si>
  <si>
    <t>Comptes de gestion</t>
  </si>
  <si>
    <t>C6</t>
  </si>
  <si>
    <t>Comptes de charges</t>
  </si>
  <si>
    <t>Classe 6</t>
  </si>
  <si>
    <t>60</t>
  </si>
  <si>
    <t>Achats consommés</t>
  </si>
  <si>
    <t>600</t>
  </si>
  <si>
    <t>Achats de marchandises vendue</t>
  </si>
  <si>
    <t>Marchandise (ou groupe) A</t>
  </si>
  <si>
    <t>Marchandise (ou groupe) B</t>
  </si>
  <si>
    <t>601</t>
  </si>
  <si>
    <t>MATIÈRES PREMIÈRES ET FOURNITURES CONSOMMÉES</t>
  </si>
  <si>
    <t>MATIÈRES PREMIÈRES ET FOURNITURES CONSOMMÉES (Compte de reprise)</t>
  </si>
  <si>
    <t>6011</t>
  </si>
  <si>
    <t>MATIÈRES PREMIÈRES CONSOMMÉES</t>
  </si>
  <si>
    <t>MATIÈRES PREMIÈRES CONSOMMÉES (Compte de reprise)</t>
  </si>
  <si>
    <t>Matières (ou groupe) A</t>
  </si>
  <si>
    <t>Matières (ou groupe) B</t>
  </si>
  <si>
    <t>Autres matières premières consommées</t>
  </si>
  <si>
    <t>6017</t>
  </si>
  <si>
    <t>FOURNITURES ACCESSOIRES CONSOMMÉES</t>
  </si>
  <si>
    <t>FOURNITURES ACCESSOIRES CONSOMMÉES (Compte de reprise)</t>
  </si>
  <si>
    <t>Autres fournitures accessoires consommées</t>
  </si>
  <si>
    <t>602</t>
  </si>
  <si>
    <t>AUTRES APPROVISIONNEMENTS CONSOMMÉS</t>
  </si>
  <si>
    <t>6021</t>
  </si>
  <si>
    <t>Matières (ou groupe) C</t>
  </si>
  <si>
    <t>Matières (ou groupe) D</t>
  </si>
  <si>
    <t>Autres matières consommées</t>
  </si>
  <si>
    <t>6022</t>
  </si>
  <si>
    <t>Autres fournitures consommées</t>
  </si>
  <si>
    <t>6026</t>
  </si>
  <si>
    <t>EMBALLAGES CONSOMMÉS</t>
  </si>
  <si>
    <t>EMBALLAGES CONSOMMÉS (Compte de reprise)</t>
  </si>
  <si>
    <t>Emballages perdus consommés</t>
  </si>
  <si>
    <t>Emballages récupérables non identifiables consommés</t>
  </si>
  <si>
    <t>603</t>
  </si>
  <si>
    <t>VARIATIONS DES STOCKS (INVENTAIRE INTERMITTENT)</t>
  </si>
  <si>
    <t>Variations de stocks de marchandises</t>
  </si>
  <si>
    <t>Variation des stocks de matières premières (et fournitures)</t>
  </si>
  <si>
    <t>Variation des stocks des autres approvisionnements</t>
  </si>
  <si>
    <t>604</t>
  </si>
  <si>
    <t>Achats d'études et prestations de services</t>
  </si>
  <si>
    <t>Achats d'études et prestations de services (Compte de reprise)</t>
  </si>
  <si>
    <t>Achats d'études</t>
  </si>
  <si>
    <t>Achats de prestations de services</t>
  </si>
  <si>
    <t>605</t>
  </si>
  <si>
    <t>Achats de matériel équipements et travaux</t>
  </si>
  <si>
    <t>Achats de matériel équipements et travaux (Compte de reprise)</t>
  </si>
  <si>
    <t>Achats d’immobilisations de faible valeur : Petit matériel et outillage</t>
  </si>
  <si>
    <t>consom carburant</t>
  </si>
  <si>
    <t>Achats d’immobilisations de faible valeur : Mobilier</t>
  </si>
  <si>
    <t>Achats d’immobilisations de faible valeur : Matériel informatique</t>
  </si>
  <si>
    <t>Achats d’immobilisations de faible valeur : Matériel de communication</t>
  </si>
  <si>
    <t>Autres achats de matériels, d'équipements et de travaux</t>
  </si>
  <si>
    <t>607</t>
  </si>
  <si>
    <t>Achats non stockés de matières et fournitures</t>
  </si>
  <si>
    <t>Achats non stockés de matières et fournitures (Compte de reprise)</t>
  </si>
  <si>
    <t>Fournitures non stockées : Eau, Gaz et Electricité(énergie)</t>
  </si>
  <si>
    <t>Achats Autres matières et fournitures non stockées</t>
  </si>
  <si>
    <t>Frais accessoires incorporés aux achats (Inventaire intermitent)</t>
  </si>
  <si>
    <t>609</t>
  </si>
  <si>
    <t>Rabais, remises et ristournes obtenus sur achats</t>
  </si>
  <si>
    <t>Rabais, remises et ristournes obtenus sur achats (Compte de reprise)</t>
  </si>
  <si>
    <t>R.R.R- sur acahts de marchandises</t>
  </si>
  <si>
    <t>R.R.R- sur achats de matières premières</t>
  </si>
  <si>
    <t>R.R.R- sur achat d'autres approvisionnements stockés</t>
  </si>
  <si>
    <t>R.R.R - d'études et prestations de services</t>
  </si>
  <si>
    <t>R.R.R - sur achat de petits matériels et équipements et travaux</t>
  </si>
  <si>
    <t>61</t>
  </si>
  <si>
    <t>Services extérieurs</t>
  </si>
  <si>
    <t>611</t>
  </si>
  <si>
    <t>Sous-traitance générale</t>
  </si>
  <si>
    <t>Sous-traitance spécialisé</t>
  </si>
  <si>
    <t>Sous-traitance de capacité</t>
  </si>
  <si>
    <t>Sous-traitance de marché</t>
  </si>
  <si>
    <t>612</t>
  </si>
  <si>
    <t>Disponible</t>
  </si>
  <si>
    <t>613</t>
  </si>
  <si>
    <t>Locations</t>
  </si>
  <si>
    <t>Locations (Compte de reprise)</t>
  </si>
  <si>
    <t>Locations immobilières : Redevances de crédit bail immobilier</t>
  </si>
  <si>
    <t>6132</t>
  </si>
  <si>
    <t>Locations mmobilières : Redevances de crédit bail mobilier</t>
  </si>
  <si>
    <t>Location de matériel et outillage industriel</t>
  </si>
  <si>
    <t>Location matériel de transport</t>
  </si>
  <si>
    <t>Autres locations</t>
  </si>
  <si>
    <t>Malis sur emballages</t>
  </si>
  <si>
    <t>614</t>
  </si>
  <si>
    <t>Charges locatives et de copropriété</t>
  </si>
  <si>
    <t>Charges locatives et de copropriété (Compte de reprise)</t>
  </si>
  <si>
    <t>Charges locatives d’immeubles</t>
  </si>
  <si>
    <t>Charges de copropriété logements de fonction</t>
  </si>
  <si>
    <t>Loyers garages et parking de stationnement de véhicules</t>
  </si>
  <si>
    <t>Autres charges locatives</t>
  </si>
  <si>
    <t>615</t>
  </si>
  <si>
    <t>ENTRETIEN, RÉPARATIONS ET MAINTENANCE</t>
  </si>
  <si>
    <t>ENTRETIEN, RÉPARATIONS ET MAINTENANCE (Compte de reprise)</t>
  </si>
  <si>
    <t>Entretien et réparation sur bien mobiliers</t>
  </si>
  <si>
    <t>Entretien et réparation sur biens mobiliers</t>
  </si>
  <si>
    <t>Maintenance</t>
  </si>
  <si>
    <t>616</t>
  </si>
  <si>
    <t>Primes d'assurance</t>
  </si>
  <si>
    <t>Primes d'assurance (Compte de reprise)</t>
  </si>
  <si>
    <t>Assurances multirisques professionnels</t>
  </si>
  <si>
    <t>Assurances transport</t>
  </si>
  <si>
    <t>Assurance responsabilité civile</t>
  </si>
  <si>
    <t>Assurance catastrophe naturelle</t>
  </si>
  <si>
    <t>Autres assurances</t>
  </si>
  <si>
    <t>617</t>
  </si>
  <si>
    <t>Études et recherches</t>
  </si>
  <si>
    <t>Études et recherches (Compte de reprise)</t>
  </si>
  <si>
    <t>Assistance technique</t>
  </si>
  <si>
    <t>Autres frais d'études et de recherches</t>
  </si>
  <si>
    <t>618</t>
  </si>
  <si>
    <t>DOCUMENTATION ET DIVERS</t>
  </si>
  <si>
    <t>DOCUMENTATION ET DIVERS (Compte de reprise)</t>
  </si>
  <si>
    <t>Documentation générale</t>
  </si>
  <si>
    <t>Abonnements aux Journaux, revues et JO/BOAL/BOMOP ...etc.</t>
  </si>
  <si>
    <t>Documentation technique (plans, schémas, maquettes, etc.)</t>
  </si>
  <si>
    <t>Frais de reprographie</t>
  </si>
  <si>
    <t>Frais de soumissions et de marchés</t>
  </si>
  <si>
    <t>Frais de conseils et assemblées</t>
  </si>
  <si>
    <t>Frais de colloques, séminaires et conférences</t>
  </si>
  <si>
    <t>Rabais, remises et ristournes obtenus sur services extérieurs</t>
  </si>
  <si>
    <t>62</t>
  </si>
  <si>
    <t>Autres services extérieurs</t>
  </si>
  <si>
    <t>621</t>
  </si>
  <si>
    <t>Personnel extérieur à l'entreprise</t>
  </si>
  <si>
    <t>Personnel extérieur à l'entreprise (Compte de reprise)</t>
  </si>
  <si>
    <t>Personnel intérimaire(placé dans le cadre de l’ANEM)</t>
  </si>
  <si>
    <t>Charges de sécurité et de gardiennage</t>
  </si>
  <si>
    <t>Charges de nettoyage et travaux d’insalubrité</t>
  </si>
  <si>
    <t>Personnel détaché ou prêté à l’entreprise</t>
  </si>
  <si>
    <t>622</t>
  </si>
  <si>
    <t>RÉMUNÉRATIONS D'INTERMÉDIAIRES ET HONORAIRES</t>
  </si>
  <si>
    <t>RÉMUNÉRATIONS D'INTERMÉDIAIRES ET HONORAIRES (Compte de reprise)</t>
  </si>
  <si>
    <t>Commissions sur ventes</t>
  </si>
  <si>
    <t>Rémunération de consultants</t>
  </si>
  <si>
    <t>Rémunérations d'affacturage</t>
  </si>
  <si>
    <t>Honoraires (autres que ceux incorporés dans les coûts)</t>
  </si>
  <si>
    <t>Frais d’actes et de contentieux</t>
  </si>
  <si>
    <t>Autres rémunérations divers(non incorporables aux coûts)</t>
  </si>
  <si>
    <t>623</t>
  </si>
  <si>
    <t>Publicité, publications, relations publiques</t>
  </si>
  <si>
    <t>Annonces et insertions</t>
  </si>
  <si>
    <t>Échantillons</t>
  </si>
  <si>
    <t>Foires, expositions et festivités</t>
  </si>
  <si>
    <t>Sponsoring et mécénat</t>
  </si>
  <si>
    <t>Catalogues et imprimés</t>
  </si>
  <si>
    <t>Publications Autres publicités</t>
  </si>
  <si>
    <t>Autres frais de relations publiques</t>
  </si>
  <si>
    <t>624</t>
  </si>
  <si>
    <t>TRANSPORTS DE BIENS ET TRANSPORT COLLECTIF DU PERSONNEL</t>
  </si>
  <si>
    <t>TRANSPORTS DE BIENS ET TRANSPORT COLLECTIF DU PERSONNEL (Compte de reprise)</t>
  </si>
  <si>
    <t>Transport sur ventes</t>
  </si>
  <si>
    <t>Transport collectif du personnel</t>
  </si>
  <si>
    <t>Transport entre établissements ou chantiers</t>
  </si>
  <si>
    <t>Transports administratifs</t>
  </si>
  <si>
    <t>Autres transports divers</t>
  </si>
  <si>
    <t>625</t>
  </si>
  <si>
    <t>DÉPLACEMENTS, MISSIONS ET RÉCEPTIONS</t>
  </si>
  <si>
    <t>RECEPTION RESTAURATION DÉPLACEMENTS</t>
  </si>
  <si>
    <t>Voyages et déplacements à l’étranger</t>
  </si>
  <si>
    <t>Frais de déménagement</t>
  </si>
  <si>
    <t>6255</t>
  </si>
  <si>
    <t>Missions: intérieur du pays</t>
  </si>
  <si>
    <t>Missions: intérieur du pays (Compte de reprise)</t>
  </si>
  <si>
    <t>Missions: intérieur du pays - frais de voayage</t>
  </si>
  <si>
    <t>Missions: intérieur du pays - frais de sejour</t>
  </si>
  <si>
    <t>6257</t>
  </si>
  <si>
    <t>Réceptions et hébergements</t>
  </si>
  <si>
    <t>Réceptions et hébergements (Compte de reprise)</t>
  </si>
  <si>
    <t>Réceptions internes</t>
  </si>
  <si>
    <t>Réceptions externes</t>
  </si>
  <si>
    <t>Hébergements</t>
  </si>
  <si>
    <t>626</t>
  </si>
  <si>
    <t>FRAIS POSTAUX ET DE TÉLÉCOMMUNICATIONS</t>
  </si>
  <si>
    <t>FRAIS POSTAUX ET DE TÉLÉCOMMUNICATIONS (Compte de reprise)</t>
  </si>
  <si>
    <t>Affranchissement courrier</t>
  </si>
  <si>
    <t>Abonnement boite postale</t>
  </si>
  <si>
    <t>Abonnements et communications téléphonie mobile</t>
  </si>
  <si>
    <t>Abonnement internet</t>
  </si>
  <si>
    <t>Frais de télécommunication (fixe et fax)</t>
  </si>
  <si>
    <t>627</t>
  </si>
  <si>
    <t>SERVICES BANCAIRES ET ASSIMILÉS</t>
  </si>
  <si>
    <t>6270</t>
  </si>
  <si>
    <t>SERVICES BANCAIRES ET ASSIMILÉS (Compte de reprise)</t>
  </si>
  <si>
    <t>Frais de banque</t>
  </si>
  <si>
    <t>6272</t>
  </si>
  <si>
    <t>COMMISSIONS BANCAIRES</t>
  </si>
  <si>
    <t>Commissions et frais sur émission d’emprunts</t>
  </si>
  <si>
    <t>Commissions sur ouverture de crédit</t>
  </si>
  <si>
    <t>Commissions sur aval et cautions</t>
  </si>
  <si>
    <t>Frais sur effets et sur titres</t>
  </si>
  <si>
    <t>Location de coffres</t>
  </si>
  <si>
    <t>Autres frais et commissions bancaires</t>
  </si>
  <si>
    <t>628</t>
  </si>
  <si>
    <t>COTISATIONS ET DIVERS</t>
  </si>
  <si>
    <t>COTISATIONS ET DIVERS (Compte de reprise)</t>
  </si>
  <si>
    <t>Dons au profit des associations caritatives agréées</t>
  </si>
  <si>
    <t>Frais de solidarité nationale et internationale</t>
  </si>
  <si>
    <t>Frais de recrutement de personnel</t>
  </si>
  <si>
    <t>Frais de formation externe du personnel</t>
  </si>
  <si>
    <t>Autres cotisations et dons courants divers</t>
  </si>
  <si>
    <t>Rabais, remises et ristournes obtenus sur autres services extérieurs</t>
  </si>
  <si>
    <t>63</t>
  </si>
  <si>
    <t>CHARGES DE PERSONNEL</t>
  </si>
  <si>
    <t>631</t>
  </si>
  <si>
    <t>RÉMUNÉRATIONS DU PERSONNEL</t>
  </si>
  <si>
    <t>6310</t>
  </si>
  <si>
    <t>RÉMUNÉRATIONS DU PERSONNEL (Compte de reprise)</t>
  </si>
  <si>
    <t>SALAIRE</t>
  </si>
  <si>
    <t>Heure Supp 50%</t>
  </si>
  <si>
    <t>Heures supp 70%</t>
  </si>
  <si>
    <t>HEURES SUPP 100%</t>
  </si>
  <si>
    <t>6311</t>
  </si>
  <si>
    <t>TRAITEMENTS ET SALAIRES</t>
  </si>
  <si>
    <t>TRAITEMENTS ET SALAIRES (Compte de reprise)</t>
  </si>
  <si>
    <t>Traitements, salaires et appointements</t>
  </si>
  <si>
    <t>Présalaires et indemnités de stage et d’apprentissage</t>
  </si>
  <si>
    <t>Heures supplémentaires et IFSP</t>
  </si>
  <si>
    <t>Congés payés</t>
  </si>
  <si>
    <t>6312</t>
  </si>
  <si>
    <t>PRIMES</t>
  </si>
  <si>
    <t>PRIMES (Compte de reprise)</t>
  </si>
  <si>
    <t>Prime de responsabilité</t>
  </si>
  <si>
    <t>Prime de Panier &amp; Transport</t>
  </si>
  <si>
    <t>Prime de d'encouragement et de rendement individuel (PRI-PRC)</t>
  </si>
  <si>
    <t>Prime sur résultats au profit des cadres dirigeants</t>
  </si>
  <si>
    <t>Prime de véhicule</t>
  </si>
  <si>
    <t>Prime de caisse et bilan</t>
  </si>
  <si>
    <t>Prime de sujétion</t>
  </si>
  <si>
    <t>Prime spéciales</t>
  </si>
  <si>
    <t>6313</t>
  </si>
  <si>
    <t>INDEMNITÉS</t>
  </si>
  <si>
    <t>INDEMNITÉS (Compte de reprise)</t>
  </si>
  <si>
    <t>Indemnité d'Expérience professionnelle (I.E.P)</t>
  </si>
  <si>
    <t>Indemnité de nuisance</t>
  </si>
  <si>
    <t>Indemnité de travail posté</t>
  </si>
  <si>
    <t>Indemnités de fin de carrière et de départ à la retraite (IDR – IFC)</t>
  </si>
  <si>
    <t>Indemnités kilométriques et de transport</t>
  </si>
  <si>
    <t>Autres Indemnités liées au salaire</t>
  </si>
  <si>
    <t>6314</t>
  </si>
  <si>
    <t>PRESTATIONS DIRECTES</t>
  </si>
  <si>
    <t>PRESTATIONS DIRECTES (Compte de reprise)</t>
  </si>
  <si>
    <t>Bonifications</t>
  </si>
  <si>
    <t>Supplément familial : Prime de scolarité, IPSU, ICAF</t>
  </si>
  <si>
    <t>Autres indemnités et avantages divers</t>
  </si>
  <si>
    <t>PROVISION CONGE PAYE</t>
  </si>
  <si>
    <t>VETEMENT DE TARAVAIL</t>
  </si>
  <si>
    <t>635</t>
  </si>
  <si>
    <t>COTISATIONS AUX ORGANISMES SOCIAUX</t>
  </si>
  <si>
    <t>COTISATIONS AUX ORGANISMES SOCIAUX (Compte de reprise)</t>
  </si>
  <si>
    <t>Cotisations de sécurité sociale – CNAS</t>
  </si>
  <si>
    <t>Cotisations au FNPOS</t>
  </si>
  <si>
    <t>Cotisations à la retraite – CNR</t>
  </si>
  <si>
    <t>Cotisations aux mutuelles</t>
  </si>
  <si>
    <t>Cotisations à la CACOBATPH</t>
  </si>
  <si>
    <t>637</t>
  </si>
  <si>
    <t>AUTRES CHARGES SOCIALES</t>
  </si>
  <si>
    <t>AUTRES CHARGES SOCIALES (Compte de reprise)</t>
  </si>
  <si>
    <t>Versements aux œuvres sociales</t>
  </si>
  <si>
    <t>Autres contributions sociales</t>
  </si>
  <si>
    <t>638</t>
  </si>
  <si>
    <t>AUTRES CHARGES DE PERSONNEL</t>
  </si>
  <si>
    <t>AUTRES CHARGES DE PERSONNEL (Compte de reprise)</t>
  </si>
  <si>
    <t>Médecine du travail et pharmacie</t>
  </si>
  <si>
    <t>Frais de formation et de perfectionnement du personnel (en interne)</t>
  </si>
  <si>
    <t>Frais d’activités socio-culturelles et sportives</t>
  </si>
  <si>
    <t>Avantages en nature accordés au personnel</t>
  </si>
  <si>
    <t>Médailles du mérite et Jubilé</t>
  </si>
  <si>
    <t>Intéressement, primes et avantages liés aux résultats</t>
  </si>
  <si>
    <t>Autres charges de personnel</t>
  </si>
  <si>
    <t>64</t>
  </si>
  <si>
    <t>IMPÔTS, TAXES ET VERSEMENTS ASSIMILÉS</t>
  </si>
  <si>
    <t>641</t>
  </si>
  <si>
    <t>IMPÔTS, TAXES ET VERSEMENTS ASSIMILÉS SUR RÉMUNÉRATIONS</t>
  </si>
  <si>
    <t>IMPÔTS, TAXES ET VERSEMENTS ASSIMILÉS SUR RÉMUNÉRATIONS (Compte de reprise)</t>
  </si>
  <si>
    <t>Taxe d’apprentissage</t>
  </si>
  <si>
    <t>Taxe sur la formation professionnelle</t>
  </si>
  <si>
    <t>Autres taxes sur les salaires</t>
  </si>
  <si>
    <t>642</t>
  </si>
  <si>
    <t>IMPÔTS ET TAXES NON RÉCUPÉRABLES SUR CHIFFRE D’AFFAIRES</t>
  </si>
  <si>
    <t>IMPÔTS ET TAXES NON RÉCUPÉRABLES SUR CHIFFRE D’AFFAIRES (Compte de reprise)</t>
  </si>
  <si>
    <t>Taxe sur l’activité professionnelle – T.A.P. (sur les débits)</t>
  </si>
  <si>
    <t>Taxe sur l’activité professionnelle – T.A.P. (sur encaissements)</t>
  </si>
  <si>
    <t>645</t>
  </si>
  <si>
    <t>AUTRES IMPÔTS ET TAXES (HORS IMPÔTS SUR LES RÉSULTATS)</t>
  </si>
  <si>
    <t>AUTRES IMPÔTS ET TAXES (HORS IMPÔTS SUR LES RÉSULTATS) (Compte de reprise)</t>
  </si>
  <si>
    <t>Taxe foncière sur les propriétés bâties et non bâties</t>
  </si>
  <si>
    <t>Taxes spéciales</t>
  </si>
  <si>
    <t>Taxe sur l’environnement (écotaxe)</t>
  </si>
  <si>
    <t>Taxes sur les véhicules (Vignettes)</t>
  </si>
  <si>
    <t>Droits de stationnement parking communal</t>
  </si>
  <si>
    <t>Droits d’enregistrement sur actes et marchés</t>
  </si>
  <si>
    <t>Droits de timbre</t>
  </si>
  <si>
    <t>Autres droits, impôts et taxes divers</t>
  </si>
  <si>
    <t>65</t>
  </si>
  <si>
    <t>AUTRES CHARGES OPÉRATIONNELLES</t>
  </si>
  <si>
    <t>651</t>
  </si>
  <si>
    <t>REDEVANCES POUR CONCESSIONS, BREVETS, LICENCES, LOGICIELS ET VALEURS SIMILAIRES</t>
  </si>
  <si>
    <t>REDEVANCES POUR CONCESSIONS</t>
  </si>
  <si>
    <t>6511</t>
  </si>
  <si>
    <t>REDEVANCES POUR CONCESSIONS( Compte de reprise)</t>
  </si>
  <si>
    <t>Redevances de concession de services publics</t>
  </si>
  <si>
    <t>Redevances d'exploitation de carrières et gisements</t>
  </si>
  <si>
    <t>Autres redevances de gestion</t>
  </si>
  <si>
    <t>Redevances pour brevets et licences de fabrication</t>
  </si>
  <si>
    <t>Redevances pour exploitation de logiciels et valeurs similaires</t>
  </si>
  <si>
    <t>652</t>
  </si>
  <si>
    <t>MOINS VALUES SUR SORTIE D'ACTIFS IMMOBILISÉS NON FINANCIERS</t>
  </si>
  <si>
    <t>MOINS VALUES SUR SORTIE D'ACTIFS IMMOBILISÉS NON FINANCIERS (Compte de reprise)</t>
  </si>
  <si>
    <t>Moins value sur cession matériel et outillage</t>
  </si>
  <si>
    <t>Moins value sur cession matériel de transport</t>
  </si>
  <si>
    <t>Moins value sur cession mobilier et matériel de bureau</t>
  </si>
  <si>
    <t>Moins value sur cession autres équipements et matériels</t>
  </si>
  <si>
    <t>653</t>
  </si>
  <si>
    <t>Jetons de présence</t>
  </si>
  <si>
    <t>Jetons de présence (Compte de reprise)</t>
  </si>
  <si>
    <t>Jetons de présence aux administrateurs</t>
  </si>
  <si>
    <t>654</t>
  </si>
  <si>
    <t>Pertes sur créances irrécouvrables</t>
  </si>
  <si>
    <t>Pertes sur créances irrécouvrables (Compte de reprise)</t>
  </si>
  <si>
    <t>Pertes sur créances de l'exercice</t>
  </si>
  <si>
    <t>Pertes sur créances des exercices antérieurs</t>
  </si>
  <si>
    <t>655</t>
  </si>
  <si>
    <t>QUOTE-PART DE RÉSULTAT SUR OPÉRATIONS FAITES EN COMMUN</t>
  </si>
  <si>
    <t>QUOTE-PART DE RÉSULTAT SUR OPÉRATIONS FAITES EN COMMUN (Compte de reprise)</t>
  </si>
  <si>
    <t>Quote-part de bénéfice transféré dans le cadre d'unGIE ou d'une SEP</t>
  </si>
  <si>
    <t>Quote-part de perte supportée dans le cadre d'un GIE ou d'une SEP</t>
  </si>
  <si>
    <t>Subventions accordées</t>
  </si>
  <si>
    <t>Dons et libéralités</t>
  </si>
  <si>
    <t>656</t>
  </si>
  <si>
    <t>AMENDES ET PENALITES, SUBVENTIONS ACCORDEES, DONS ET LIBERALITES</t>
  </si>
  <si>
    <t>AMENDES ET PENALITES, SUBVENTIONS ACCORDEES, DONS ET LIBERALITES (Compte de reprise)</t>
  </si>
  <si>
    <t>Amendes et pénalités(pénales, fiscales et parafisacles)</t>
  </si>
  <si>
    <t>657</t>
  </si>
  <si>
    <t>CHARGES EXCEPTIONNELLES DE GESTION COURANTE</t>
  </si>
  <si>
    <t>CHARGES EXCEPTIONNELLES DE GESTION COURANTE (Compte de reprise)</t>
  </si>
  <si>
    <t>Ecart de stocks (négatif)</t>
  </si>
  <si>
    <t>Rappel d’impôts (autre qu’IBS))</t>
  </si>
  <si>
    <t>Charges sur exercices antérieurs (en cours d'exercice)</t>
  </si>
  <si>
    <t>Autres charges exceptionnelles</t>
  </si>
  <si>
    <t>Autres charges de gestion courante</t>
  </si>
  <si>
    <t>66</t>
  </si>
  <si>
    <t>Charges financières</t>
  </si>
  <si>
    <t>661</t>
  </si>
  <si>
    <t>CHARGES D'INTÉRÊTS</t>
  </si>
  <si>
    <t>CHARGES D'INTÉRÊTS (Compte de reprise)</t>
  </si>
  <si>
    <t>Intérêts des emprunts</t>
  </si>
  <si>
    <t>Intérêts des dettes</t>
  </si>
  <si>
    <t>Intérêts bancaires sur opérations de financement (découvert)</t>
  </si>
  <si>
    <t>Intérêts des autres dettes</t>
  </si>
  <si>
    <t>Pertes sur créances liées à des participations</t>
  </si>
  <si>
    <t>Ecart d’évaluation sur actifs financiers - Moins-values</t>
  </si>
  <si>
    <t>Pertes de change</t>
  </si>
  <si>
    <t>Pertes nettes sur cessions d’actifs financiers</t>
  </si>
  <si>
    <t>Autres charges financières</t>
  </si>
  <si>
    <t>Eléments extraordinaires (Charges)</t>
  </si>
  <si>
    <t>68</t>
  </si>
  <si>
    <t>DOTATIONS AUX AMORTISSEMENTS, PROVISIONS ET PERTES DE VALEUR</t>
  </si>
  <si>
    <t>681</t>
  </si>
  <si>
    <t>DOTATIONS AUX AMORTISSEMENTS, PROVISIONS ET PERTES DE VALEUR - ACTIFS NON COURANTS</t>
  </si>
  <si>
    <t>DOTATIONS AUX AMORTISSEMENTS, PROVISIONS ET PERTES DE VALEUR - ACTIFS NON COURANTS (Compte de reprise)</t>
  </si>
  <si>
    <t>DAP-PDV : Immobilisations incorporelles</t>
  </si>
  <si>
    <t>DAP-PDV : Immobilisations corporelles</t>
  </si>
  <si>
    <t>Dotations aux amortissements, provisions et PDV des biens mis en concession</t>
  </si>
  <si>
    <t>685</t>
  </si>
  <si>
    <t>DOTATIONS AUX PROVISIONS ET PERTES DE VALEURS – ACTIFS COURANTS</t>
  </si>
  <si>
    <t>DOTATIONS AUX PROVISIONS ET PERTES DE VALEURS – ACTIFS COURANTS (Compte de reprise)</t>
  </si>
  <si>
    <t>Dotations pour pertes de valeurs sur stocks</t>
  </si>
  <si>
    <t>Dotations pour pertes de valeurs sur créances</t>
  </si>
  <si>
    <t>Dotation annuelle pour Indemnité de départ à la retraite et IFC</t>
  </si>
  <si>
    <t>Dotations aux provisions pour pertes et charges – PNC</t>
  </si>
  <si>
    <t>Dotations aux provisions – passifs courants</t>
  </si>
  <si>
    <t>686</t>
  </si>
  <si>
    <t>DOTATIONS AUX AMORTISSEMENTS, PROVISIONS ET PERTES DE VALEUR, ÉLÉMENTS FINANCIERS</t>
  </si>
  <si>
    <t>DOTATIONS AUX AMORTISSEMENTS, PROVISIONS ET PERTES DE VALEUR, ÉLÉMENTS FINANCIERS (Compte de reprise)</t>
  </si>
  <si>
    <t>Dotations aux amortissements des primes de remboursement</t>
  </si>
  <si>
    <t>Dotations aux provisions pour risques et charges financiers</t>
  </si>
  <si>
    <t>69</t>
  </si>
  <si>
    <t>IMPÔTS SUR LES RÉSULTATS ET ASSIMILÉS</t>
  </si>
  <si>
    <t>Participation des travailleurs aux bénéfices</t>
  </si>
  <si>
    <t>Imposition différée actif</t>
  </si>
  <si>
    <t>Imposition différée passif</t>
  </si>
  <si>
    <t>Impôts sur les bénéfices basés sur le résultat desactivités ordinaires</t>
  </si>
  <si>
    <t>Autres impôts sur les résultats</t>
  </si>
  <si>
    <t>C7</t>
  </si>
  <si>
    <t>Comptes de produits</t>
  </si>
  <si>
    <t>Classe 7</t>
  </si>
  <si>
    <t>70</t>
  </si>
  <si>
    <t>VENTES DE MARCHANDISES ET DE PRODUITS FABRIQUÉS, VENTE DE PRESTATIONS DE SERVICES ET PRODUITS ANNEXES</t>
  </si>
  <si>
    <t>700</t>
  </si>
  <si>
    <t>Ventes de marchandises</t>
  </si>
  <si>
    <t>Ventes</t>
  </si>
  <si>
    <t>Marchandises</t>
  </si>
  <si>
    <t>Marchandises (ou groupe) B</t>
  </si>
  <si>
    <t>701</t>
  </si>
  <si>
    <t>Ventes de produits finis</t>
  </si>
  <si>
    <t>Ventes de Produit fini (ou groupe) – PF1</t>
  </si>
  <si>
    <t>Ventes de Produit fini (ou groupe) – PF3</t>
  </si>
  <si>
    <t>702</t>
  </si>
  <si>
    <t>VENTES DE PRODUITS INTERMÉDIAIRES</t>
  </si>
  <si>
    <t>Ventes de Produits intermédiaires (ou groupe) – PI-1</t>
  </si>
  <si>
    <t>Ventes de Produits intermédiaires (ou groupe) – PI-2</t>
  </si>
  <si>
    <t>Ventes de sous produits (PR et accessoires fabriqués)</t>
  </si>
  <si>
    <t>703</t>
  </si>
  <si>
    <t>Ventes de produits résiduels</t>
  </si>
  <si>
    <t>Ventes de produits résiduels (Compte de reprise)</t>
  </si>
  <si>
    <t>Ventes de déchets</t>
  </si>
  <si>
    <t>Ventes de rebuts</t>
  </si>
  <si>
    <t>Ventes de matières de récupération recyclables</t>
  </si>
  <si>
    <t>704</t>
  </si>
  <si>
    <t>Travaux</t>
  </si>
  <si>
    <t>Travaux (Compte de reprise)</t>
  </si>
  <si>
    <t>Travaux hydrauliques</t>
  </si>
  <si>
    <t>7042</t>
  </si>
  <si>
    <t>TRAVAUX PUBLICS</t>
  </si>
  <si>
    <t>TRAVAUX PUBLICS (Compte de reprise)</t>
  </si>
  <si>
    <t>Routes et voies d'accès</t>
  </si>
  <si>
    <t>Ouvrages d'art</t>
  </si>
  <si>
    <t>7043</t>
  </si>
  <si>
    <t>TRAVAUX DE CONSTRUCTIONS DE BÂTIMENTS</t>
  </si>
  <si>
    <t>TRAVAUX DE CONSTRUCTIONS DE BÂTIMENTS (Compte de reprise)</t>
  </si>
  <si>
    <t>Travaux de réalisation en T.C.E</t>
  </si>
  <si>
    <t>Travaux de réalisation en Génie civil et Gros Œuvres</t>
  </si>
  <si>
    <t>Travaux de réalisation en CES</t>
  </si>
  <si>
    <t>Travaux de restauration de sites et monuments</t>
  </si>
  <si>
    <t>Travaux de VRD et d'assainissement</t>
  </si>
  <si>
    <t>Travaux d'entretien et de nettoyage</t>
  </si>
  <si>
    <t>Travaux forestier</t>
  </si>
  <si>
    <t>Autres travaux de réalisation</t>
  </si>
  <si>
    <t>705</t>
  </si>
  <si>
    <t>VENTE D'ÉTUDES</t>
  </si>
  <si>
    <t>VENTE D'ÉTUDES (Compte de reprise)</t>
  </si>
  <si>
    <t>Etudes : E1</t>
  </si>
  <si>
    <t>Autres études techniques</t>
  </si>
  <si>
    <t>706</t>
  </si>
  <si>
    <t>AUTRES PRESTATIONS DE SERVICES</t>
  </si>
  <si>
    <t>AUTRES PRESTATIONS DE SERVICES (Compte de reprise)</t>
  </si>
  <si>
    <t>Prestations de services fournis : S1</t>
  </si>
  <si>
    <t>Autres Prestations de services</t>
  </si>
  <si>
    <t>708</t>
  </si>
  <si>
    <t>PRODUITS DES ACTIVITÉS ANNEXES</t>
  </si>
  <si>
    <t>PRODUITS DES ACTIVITÉS ANNEXES (Compte de reprise)</t>
  </si>
  <si>
    <t>Cession de matières premières</t>
  </si>
  <si>
    <t>Cession d’autres approvisionnements</t>
  </si>
  <si>
    <t>Bonis sur reprises d'emballages consignés</t>
  </si>
  <si>
    <t>Autres produits des activités annexes</t>
  </si>
  <si>
    <t>709</t>
  </si>
  <si>
    <t>RABAIS, REMISES ET RISTOURNES ACCORDÉS</t>
  </si>
  <si>
    <t>RABAIS, REMISES ET RISTOURNES ACCORDÉS ( Compte de reprise)</t>
  </si>
  <si>
    <t>Réduction sur ventes – Hors factures</t>
  </si>
  <si>
    <t>Réduction sur prestations – Hors factures</t>
  </si>
  <si>
    <t>72</t>
  </si>
  <si>
    <t>PRODUCTION STOCKÉE OU DÉSTOCKÉ</t>
  </si>
  <si>
    <t>PRODUCTION STOCKEE</t>
  </si>
  <si>
    <t>723</t>
  </si>
  <si>
    <t>VARIATION DE STOCKS D'ENCOURS</t>
  </si>
  <si>
    <t>7230</t>
  </si>
  <si>
    <t>VARIATION DE STOCKS D'ENCOURS (Compte de reprise)</t>
  </si>
  <si>
    <t>7233</t>
  </si>
  <si>
    <t>EN-COURS DE PRODUCTION</t>
  </si>
  <si>
    <t>EN-COURS DE PRODUCTION (Compte de reprise)</t>
  </si>
  <si>
    <t>7234</t>
  </si>
  <si>
    <t>EN-COURS D'ÉTUDES ET DE SERVICES</t>
  </si>
  <si>
    <t>EN-COURS D'ÉTUDES ET DE SERVICES (Compte de reprise)</t>
  </si>
  <si>
    <t>724</t>
  </si>
  <si>
    <t>VARIATION DE STOCKS DE PRODUITS</t>
  </si>
  <si>
    <t>VARIATION DE STOCKS DE PRODUITS (Compte de reprise)</t>
  </si>
  <si>
    <t>Coût de la sous activité (non prévu par le SCF)</t>
  </si>
  <si>
    <t>73</t>
  </si>
  <si>
    <t>PRODUCTION IMMOBILISÉE</t>
  </si>
  <si>
    <t>Production immobilisée d'actifs incorporels(logiciels)</t>
  </si>
  <si>
    <t>Production immobilisée d'actifs corporels</t>
  </si>
  <si>
    <t>74</t>
  </si>
  <si>
    <t>SUBVENTIONS D’EXPLOITATION</t>
  </si>
  <si>
    <t>Subvention d'équilibre</t>
  </si>
  <si>
    <t>Autres subventions d'exploitation</t>
  </si>
  <si>
    <t>75</t>
  </si>
  <si>
    <t>AUTRES PRODUITS OPÉRATIONNELS</t>
  </si>
  <si>
    <t>Redevances pour concessions, brevets, licences, logiciels et valeurs similaires</t>
  </si>
  <si>
    <t>752</t>
  </si>
  <si>
    <t>PLUS VALUES SUR SORTIES D’ACTIFS IMMOBILISÉS NON FINANCIERS</t>
  </si>
  <si>
    <t>PLUS VALUES SUR SORTIES D’ACTIFS IMMOBILISÉS NON FINANCIERS (Compte de reprise)</t>
  </si>
  <si>
    <t>Plus value sur cession d’éléments d’actifs mis à la réforme</t>
  </si>
  <si>
    <t>Plus value sur autres éléments d’actifs corporels cédés</t>
  </si>
  <si>
    <t>753</t>
  </si>
  <si>
    <t>JETONS DE PRÉSENCE ET RÉMUNÉRATIONS D'ADMINISTRATEURS OU DE GÉRANT</t>
  </si>
  <si>
    <t>JETONS DE PRÉSENCE ET RÉMUNÉRATIONS D'ADMINISTRATEURS OU DE GÉRANT (Compte de reprise)</t>
  </si>
  <si>
    <t>Jetons de présence perçus</t>
  </si>
  <si>
    <t>Quotes-parts de subventions d’investissement viréesau résultat de l’exercice</t>
  </si>
  <si>
    <t>755</t>
  </si>
  <si>
    <t>Quote-part de perte transférée</t>
  </si>
  <si>
    <t>Quote-part de bénéfice attribué</t>
  </si>
  <si>
    <t>Rentrées sur créances amorties</t>
  </si>
  <si>
    <t>757</t>
  </si>
  <si>
    <t>PRODUITS EXCEPTIONNELS SUR OPÉRATIONS DE GESTION</t>
  </si>
  <si>
    <t>PRODUITS EXCEPTIONNELS SUR OPÉRATIONS DE GESTION (Compte de reprise)</t>
  </si>
  <si>
    <t>Ecart de stocks (positif)</t>
  </si>
  <si>
    <t>Dégrèvements d’impôts (autre qu’IBS)</t>
  </si>
  <si>
    <t>Produits des exercices antérieurs (en cours d'exercice)</t>
  </si>
  <si>
    <t>Autres produits exceptionnels</t>
  </si>
  <si>
    <t>758</t>
  </si>
  <si>
    <t>AUTRES PRODUITS DE GESTION COURANTE</t>
  </si>
  <si>
    <t>AUTRES PRODUITS DE GESTION COURANTE (Compte de reprise)</t>
  </si>
  <si>
    <t>Lots de bord et pièces de rechange gratuites</t>
  </si>
  <si>
    <t>Remboursements sinistres et dégâts assurés</t>
  </si>
  <si>
    <t>Revenus des immeubles de placement</t>
  </si>
  <si>
    <t>Autres produits divers de gestion courante</t>
  </si>
  <si>
    <t>76</t>
  </si>
  <si>
    <t>PRODUITS FINANCIERS</t>
  </si>
  <si>
    <t>Produits de participations</t>
  </si>
  <si>
    <t>Revenus des actifs financiers</t>
  </si>
  <si>
    <t>Revenus de créances</t>
  </si>
  <si>
    <t>Ecart d’évaluation sur actifs financiers – Plus-values</t>
  </si>
  <si>
    <t>Gains de change</t>
  </si>
  <si>
    <t>Profits nets sur cessions d’actifs financiers</t>
  </si>
  <si>
    <t>Autres produits financiers</t>
  </si>
  <si>
    <t>Eléments extraordinaires (Produits)</t>
  </si>
  <si>
    <t>78</t>
  </si>
  <si>
    <t>REPRISES SUR PERTES DE VALEURS ET PROVISIONS</t>
  </si>
  <si>
    <t>781</t>
  </si>
  <si>
    <t>REPRISE D'EXPLOITATION SUR PERTES DE VALEUR ET PROVISIONS - ACTIFS NON COURANTS</t>
  </si>
  <si>
    <t>REPRISE D'EXPLOITATION SUR PERTES DE VALEUR ET PROVISIONS - ACTIFS NON COURANTS (Compte de reprise)</t>
  </si>
  <si>
    <t>Reprises sur amortissements : Immobilisations incorporelles</t>
  </si>
  <si>
    <t>Reprises sur perte de valeur : Immobilisations incorporelles</t>
  </si>
  <si>
    <t>Reprises sur amortissements : Immobilisations corporelles</t>
  </si>
  <si>
    <t>Reprises sur perte de valeur : Immobilisations corporelles</t>
  </si>
  <si>
    <t>Reprises sur écarts de réévaluation : Immobilisations corporelles</t>
  </si>
  <si>
    <t>Reprises sur plus values à réinvestir</t>
  </si>
  <si>
    <t>785</t>
  </si>
  <si>
    <t>REPRISE D'EXPLOITATION SUR PERTES DE VALEUR ET PROVISIONS - ACTIFS COURANTS</t>
  </si>
  <si>
    <t>REPRISE D'EXPLOITATION SUR PERTES DE VALEUR ET PROVISIONS - ACTIFS COURANTS (Compte de reprise)</t>
  </si>
  <si>
    <t>Reprise sur pertes de valeurs – Stocks et encours</t>
  </si>
  <si>
    <t>Reprise sur pertes de valeurs – Créances</t>
  </si>
  <si>
    <t>Reprise sur provisions pour pertes et charges – PNC</t>
  </si>
  <si>
    <t>Reprises financières sur pertes de valeur et provisions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</si>
</sst>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0.0%"/>
    <numFmt numFmtId="165" formatCode="[$DA     ]#,##0.00"/>
  </numFmts>
  <fonts count="20">
    <font>
      <sz val="10.0"/>
      <color rgb="FF000000"/>
      <name val="Arial"/>
    </font>
    <font>
      <b/>
      <sz val="12.0"/>
      <color rgb="FFFFFFFF"/>
    </font>
    <font>
      <b/>
      <sz val="10.0"/>
      <color rgb="FF57BB8A"/>
      <name val="Arial"/>
    </font>
    <font>
      <b/>
      <color rgb="FFFFFFFF"/>
    </font>
    <font>
      <sz val="12.0"/>
    </font>
    <font>
      <b/>
    </font>
    <font>
      <b/>
      <sz val="10.0"/>
      <color rgb="FF000000"/>
      <name val="&quot;Lucida Grande&quot;"/>
    </font>
    <font>
      <b/>
      <sz val="10.0"/>
      <color rgb="FFFFFFFF"/>
      <name val="Arial"/>
    </font>
    <font>
      <b/>
      <color rgb="FF4C4C4C"/>
      <name val="&quot;Lucida Grande&quot;"/>
    </font>
    <font>
      <b/>
      <color rgb="FFFFFFFF"/>
      <name val="&quot;Lucida Grande&quot;"/>
    </font>
    <font>
      <color rgb="FFFFFFFF"/>
    </font>
    <font>
      <b/>
      <sz val="10.0"/>
      <color rgb="FFFFFFFF"/>
      <name val="&quot;Lucida Grande&quot;"/>
    </font>
    <font>
      <sz val="10.0"/>
      <color rgb="FF0000FF"/>
      <name val="Arial"/>
    </font>
    <font/>
    <font>
      <sz val="10.0"/>
      <color rgb="FF0000FF"/>
      <name val="&quot;Lucida Grande&quot;"/>
    </font>
    <font>
      <sz val="10.0"/>
      <color rgb="FF000000"/>
      <name val="&quot;Lucida Grande&quot;"/>
    </font>
    <font>
      <sz val="10.0"/>
      <color rgb="FFFFFFFF"/>
      <name val="&quot;Lucida Grande&quot;"/>
    </font>
    <font>
      <sz val="10.0"/>
      <color rgb="FFFFFFFF"/>
      <name val="Arial"/>
    </font>
    <font>
      <sz val="10.0"/>
      <name val="Arial"/>
    </font>
    <font>
      <u/>
      <sz val="10.0"/>
      <color rgb="FF000000"/>
      <name val="Arial"/>
    </font>
  </fonts>
  <fills count="10">
    <fill>
      <patternFill patternType="none"/>
    </fill>
    <fill>
      <patternFill patternType="lightGray"/>
    </fill>
    <fill>
      <patternFill patternType="solid">
        <fgColor rgb="FF000000"/>
        <bgColor rgb="FF000000"/>
      </patternFill>
    </fill>
    <fill>
      <patternFill patternType="solid">
        <fgColor rgb="FFFFFFFF"/>
        <bgColor rgb="FFFFFFFF"/>
      </patternFill>
    </fill>
    <fill>
      <patternFill patternType="solid">
        <fgColor rgb="FFFCE5CD"/>
        <bgColor rgb="FFFCE5CD"/>
      </patternFill>
    </fill>
    <fill>
      <patternFill patternType="solid">
        <fgColor rgb="FF00FF00"/>
        <bgColor rgb="FF00FF00"/>
      </patternFill>
    </fill>
    <fill>
      <patternFill patternType="solid">
        <fgColor rgb="FFF0F0F0"/>
        <bgColor rgb="FFF0F0F0"/>
      </patternFill>
    </fill>
    <fill>
      <patternFill patternType="solid">
        <fgColor rgb="FFB7E1CD"/>
        <bgColor rgb="FFB7E1CD"/>
      </patternFill>
    </fill>
    <fill>
      <patternFill patternType="solid">
        <fgColor rgb="FFEA9999"/>
        <bgColor rgb="FFEA9999"/>
      </patternFill>
    </fill>
    <fill>
      <patternFill patternType="solid">
        <fgColor rgb="FF57BB8A"/>
        <bgColor rgb="FF57BB8A"/>
      </patternFill>
    </fill>
  </fills>
  <borders count="13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67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readingOrder="0" shrinkToFit="0" wrapText="1"/>
    </xf>
    <xf borderId="0" fillId="3" fontId="2" numFmtId="0" xfId="0" applyAlignment="1" applyFill="1" applyFont="1">
      <alignment horizontal="right" readingOrder="0" vertical="center"/>
    </xf>
    <xf borderId="1" fillId="2" fontId="3" numFmtId="0" xfId="0" applyAlignment="1" applyBorder="1" applyFont="1">
      <alignment readingOrder="0"/>
    </xf>
    <xf borderId="0" fillId="0" fontId="4" numFmtId="0" xfId="0" applyAlignment="1" applyFont="1">
      <alignment shrinkToFit="0" wrapText="1"/>
    </xf>
    <xf borderId="0" fillId="0" fontId="4" numFmtId="0" xfId="0" applyFont="1"/>
    <xf borderId="1" fillId="4" fontId="5" numFmtId="0" xfId="0" applyAlignment="1" applyBorder="1" applyFill="1" applyFont="1">
      <alignment readingOrder="0"/>
    </xf>
    <xf borderId="0" fillId="5" fontId="6" numFmtId="164" xfId="0" applyAlignment="1" applyFill="1" applyFont="1" applyNumberFormat="1">
      <alignment horizontal="center" readingOrder="0" shrinkToFit="0" textRotation="0" vertical="center" wrapText="0"/>
    </xf>
    <xf borderId="0" fillId="3" fontId="7" numFmtId="0" xfId="0" applyAlignment="1" applyFont="1">
      <alignment horizontal="left" readingOrder="0"/>
    </xf>
    <xf borderId="0" fillId="2" fontId="1" numFmtId="0" xfId="0" applyAlignment="1" applyFont="1">
      <alignment horizontal="center" readingOrder="0" shrinkToFit="0" wrapText="1"/>
    </xf>
    <xf borderId="0" fillId="6" fontId="8" numFmtId="0" xfId="0" applyAlignment="1" applyFill="1" applyFont="1">
      <alignment horizontal="left" readingOrder="0"/>
    </xf>
    <xf borderId="1" fillId="7" fontId="4" numFmtId="0" xfId="0" applyAlignment="1" applyBorder="1" applyFill="1" applyFont="1">
      <alignment horizontal="center" readingOrder="0" shrinkToFit="0" wrapText="1"/>
    </xf>
    <xf borderId="1" fillId="7" fontId="4" numFmtId="0" xfId="0" applyAlignment="1" applyBorder="1" applyFont="1">
      <alignment readingOrder="0" shrinkToFit="0" wrapText="1"/>
    </xf>
    <xf borderId="1" fillId="4" fontId="5" numFmtId="0" xfId="0" applyBorder="1" applyFont="1"/>
    <xf borderId="0" fillId="3" fontId="9" numFmtId="0" xfId="0" applyAlignment="1" applyFont="1">
      <alignment horizontal="left" readingOrder="0"/>
    </xf>
    <xf borderId="0" fillId="3" fontId="10" numFmtId="0" xfId="0" applyFont="1"/>
    <xf borderId="1" fillId="7" fontId="4" numFmtId="0" xfId="0" applyAlignment="1" applyBorder="1" applyFont="1">
      <alignment shrinkToFit="0" wrapText="1"/>
    </xf>
    <xf borderId="0" fillId="2" fontId="7" numFmtId="0" xfId="0" applyAlignment="1" applyFont="1">
      <alignment horizontal="left" readingOrder="0"/>
    </xf>
    <xf borderId="1" fillId="7" fontId="4" numFmtId="0" xfId="0" applyAlignment="1" applyBorder="1" applyFont="1">
      <alignment horizontal="center" readingOrder="0"/>
    </xf>
    <xf borderId="1" fillId="7" fontId="4" numFmtId="0" xfId="0" applyBorder="1" applyFont="1"/>
    <xf borderId="0" fillId="2" fontId="7" numFmtId="0" xfId="0" applyAlignment="1" applyFont="1">
      <alignment horizontal="left" readingOrder="0"/>
    </xf>
    <xf borderId="0" fillId="2" fontId="1" numFmtId="0" xfId="0" applyAlignment="1" applyFont="1">
      <alignment readingOrder="0"/>
    </xf>
    <xf borderId="0" fillId="2" fontId="11" numFmtId="0" xfId="0" applyAlignment="1" applyFont="1">
      <alignment horizontal="right" readingOrder="0"/>
    </xf>
    <xf borderId="0" fillId="2" fontId="1" numFmtId="0" xfId="0" applyAlignment="1" applyFont="1">
      <alignment horizontal="center" readingOrder="0"/>
    </xf>
    <xf borderId="0" fillId="2" fontId="7" numFmtId="49" xfId="0" applyAlignment="1" applyFont="1" applyNumberFormat="1">
      <alignment horizontal="left" readingOrder="0"/>
    </xf>
    <xf borderId="1" fillId="8" fontId="4" numFmtId="0" xfId="0" applyAlignment="1" applyBorder="1" applyFill="1" applyFont="1">
      <alignment horizontal="center" readingOrder="0"/>
    </xf>
    <xf borderId="2" fillId="8" fontId="4" numFmtId="0" xfId="0" applyAlignment="1" applyBorder="1" applyFont="1">
      <alignment readingOrder="0"/>
    </xf>
    <xf borderId="0" fillId="0" fontId="12" numFmtId="0" xfId="0" applyAlignment="1" applyFont="1">
      <alignment horizontal="left" readingOrder="0" shrinkToFit="0" wrapText="0"/>
    </xf>
    <xf borderId="3" fillId="0" fontId="13" numFmtId="0" xfId="0" applyBorder="1" applyFont="1"/>
    <xf borderId="0" fillId="0" fontId="14" numFmtId="49" xfId="0" applyAlignment="1" applyFont="1" applyNumberFormat="1">
      <alignment horizontal="left" readingOrder="0" shrinkToFit="0" wrapText="0"/>
    </xf>
    <xf borderId="0" fillId="0" fontId="0" numFmtId="49" xfId="0" applyAlignment="1" applyFont="1" applyNumberFormat="1">
      <alignment horizontal="left" readingOrder="0" shrinkToFit="0" wrapText="0"/>
    </xf>
    <xf borderId="2" fillId="8" fontId="4" numFmtId="0" xfId="0" applyAlignment="1" applyBorder="1" applyFont="1">
      <alignment readingOrder="0" shrinkToFit="0" wrapText="1"/>
    </xf>
    <xf borderId="0" fillId="3" fontId="14" numFmtId="0" xfId="0" applyAlignment="1" applyFont="1">
      <alignment horizontal="right" readingOrder="0" shrinkToFit="0" wrapText="0"/>
    </xf>
    <xf borderId="0" fillId="3" fontId="15" numFmtId="0" xfId="0" applyAlignment="1" applyFont="1">
      <alignment horizontal="left" readingOrder="0" shrinkToFit="0" wrapText="0"/>
    </xf>
    <xf borderId="0" fillId="3" fontId="0" numFmtId="0" xfId="0" applyAlignment="1" applyFont="1">
      <alignment horizontal="left" readingOrder="0" shrinkToFit="0" wrapText="0"/>
    </xf>
    <xf borderId="0" fillId="0" fontId="16" numFmtId="49" xfId="0" applyAlignment="1" applyFont="1" applyNumberFormat="1">
      <alignment horizontal="left" readingOrder="0" shrinkToFit="0" wrapText="0"/>
    </xf>
    <xf borderId="0" fillId="2" fontId="3" numFmtId="0" xfId="0" applyAlignment="1" applyFont="1">
      <alignment readingOrder="0"/>
    </xf>
    <xf borderId="0" fillId="0" fontId="12" numFmtId="49" xfId="0" applyAlignment="1" applyFont="1" applyNumberFormat="1">
      <alignment horizontal="left" readingOrder="0" shrinkToFit="0" wrapText="0"/>
    </xf>
    <xf borderId="0" fillId="2" fontId="3" numFmtId="0" xfId="0" applyAlignment="1" applyFont="1">
      <alignment readingOrder="0" shrinkToFit="0" wrapText="1"/>
    </xf>
    <xf borderId="0" fillId="0" fontId="15" numFmtId="49" xfId="0" applyAlignment="1" applyFont="1" applyNumberFormat="1">
      <alignment horizontal="left" readingOrder="0" shrinkToFit="0" wrapText="0"/>
    </xf>
    <xf borderId="1" fillId="2" fontId="3" numFmtId="165" xfId="0" applyAlignment="1" applyBorder="1" applyFont="1" applyNumberFormat="1">
      <alignment readingOrder="0"/>
    </xf>
    <xf borderId="0" fillId="3" fontId="15" numFmtId="49" xfId="0" applyAlignment="1" applyFont="1" applyNumberFormat="1">
      <alignment horizontal="left" readingOrder="0" shrinkToFit="0" wrapText="0"/>
    </xf>
    <xf borderId="4" fillId="0" fontId="5" numFmtId="0" xfId="0" applyAlignment="1" applyBorder="1" applyFont="1">
      <alignment readingOrder="0" vertical="center"/>
    </xf>
    <xf borderId="0" fillId="3" fontId="12" numFmtId="0" xfId="0" applyAlignment="1" applyFont="1">
      <alignment horizontal="right" readingOrder="0" shrinkToFit="0" wrapText="0"/>
    </xf>
    <xf borderId="5" fillId="0" fontId="5" numFmtId="0" xfId="0" applyAlignment="1" applyBorder="1" applyFont="1">
      <alignment readingOrder="0" vertical="center"/>
    </xf>
    <xf borderId="6" fillId="0" fontId="5" numFmtId="0" xfId="0" applyAlignment="1" applyBorder="1" applyFont="1">
      <alignment readingOrder="0" shrinkToFit="0" vertical="center" wrapText="1"/>
    </xf>
    <xf borderId="3" fillId="0" fontId="13" numFmtId="0" xfId="0" applyAlignment="1" applyBorder="1" applyFont="1">
      <alignment readingOrder="0"/>
    </xf>
    <xf borderId="1" fillId="0" fontId="13" numFmtId="0" xfId="0" applyAlignment="1" applyBorder="1" applyFont="1">
      <alignment readingOrder="0"/>
    </xf>
    <xf borderId="0" fillId="3" fontId="14" numFmtId="49" xfId="0" applyAlignment="1" applyFont="1" applyNumberFormat="1">
      <alignment horizontal="left" readingOrder="0" shrinkToFit="0" wrapText="0"/>
    </xf>
    <xf borderId="1" fillId="0" fontId="13" numFmtId="165" xfId="0" applyBorder="1" applyFont="1" applyNumberFormat="1"/>
    <xf borderId="7" fillId="0" fontId="13" numFmtId="0" xfId="0" applyBorder="1" applyFont="1"/>
    <xf borderId="8" fillId="0" fontId="13" numFmtId="0" xfId="0" applyBorder="1" applyFont="1"/>
    <xf borderId="9" fillId="0" fontId="13" numFmtId="0" xfId="0" applyBorder="1" applyFont="1"/>
    <xf borderId="10" fillId="0" fontId="13" numFmtId="0" xfId="0" applyBorder="1" applyFont="1"/>
    <xf borderId="11" fillId="0" fontId="13" numFmtId="0" xfId="0" applyBorder="1" applyFont="1"/>
    <xf borderId="12" fillId="0" fontId="13" numFmtId="0" xfId="0" applyBorder="1" applyFont="1"/>
    <xf borderId="1" fillId="0" fontId="13" numFmtId="0" xfId="0" applyBorder="1" applyFont="1"/>
    <xf borderId="1" fillId="0" fontId="5" numFmtId="0" xfId="0" applyAlignment="1" applyBorder="1" applyFont="1">
      <alignment readingOrder="0"/>
    </xf>
    <xf borderId="0" fillId="0" fontId="5" numFmtId="0" xfId="0" applyAlignment="1" applyFont="1">
      <alignment readingOrder="0" shrinkToFit="0" wrapText="1"/>
    </xf>
    <xf borderId="0" fillId="0" fontId="13" numFmtId="165" xfId="0" applyFont="1" applyNumberFormat="1"/>
    <xf borderId="4" fillId="0" fontId="5" numFmtId="0" xfId="0" applyAlignment="1" applyBorder="1" applyFont="1">
      <alignment readingOrder="0" shrinkToFit="0" vertical="center" wrapText="1"/>
    </xf>
    <xf borderId="6" fillId="7" fontId="13" numFmtId="0" xfId="0" applyAlignment="1" applyBorder="1" applyFont="1">
      <alignment readingOrder="0" vertical="center"/>
    </xf>
    <xf borderId="6" fillId="7" fontId="13" numFmtId="0" xfId="0" applyAlignment="1" applyBorder="1" applyFont="1">
      <alignment readingOrder="0" shrinkToFit="0" vertical="center" wrapText="1"/>
    </xf>
    <xf borderId="3" fillId="7" fontId="13" numFmtId="0" xfId="0" applyAlignment="1" applyBorder="1" applyFont="1">
      <alignment readingOrder="0"/>
    </xf>
    <xf borderId="0" fillId="0" fontId="17" numFmtId="49" xfId="0" applyAlignment="1" applyFont="1" applyNumberFormat="1">
      <alignment horizontal="left" readingOrder="0" shrinkToFit="0" wrapText="0"/>
    </xf>
    <xf borderId="0" fillId="9" fontId="18" numFmtId="0" xfId="0" applyAlignment="1" applyFill="1" applyFont="1">
      <alignment horizontal="right" readingOrder="0" shrinkToFit="0" wrapText="0"/>
    </xf>
    <xf borderId="0" fillId="3" fontId="19" numFmtId="0" xfId="0" applyAlignment="1" applyFont="1">
      <alignment horizontal="left" readingOrder="0" shrinkToFit="0" wrapText="0"/>
    </xf>
  </cellXfs>
  <cellStyles count="1">
    <cellStyle xfId="0" name="Normal" builtinId="0"/>
  </cellStyles>
  <dxfs count="4">
    <dxf>
      <font>
        <b/>
        <color rgb="FFFFFFFF"/>
      </font>
      <fill>
        <patternFill patternType="solid">
          <fgColor rgb="FF57BB8A"/>
          <bgColor rgb="FF57BB8A"/>
        </patternFill>
      </fill>
      <border/>
    </dxf>
    <dxf>
      <font>
        <color rgb="FF1155CC"/>
      </font>
      <fill>
        <patternFill patternType="solid">
          <fgColor rgb="FFFFFFFF"/>
          <bgColor rgb="FFFFFFFF"/>
        </patternFill>
      </fill>
      <border/>
    </dxf>
    <dxf>
      <font>
        <color rgb="FF0000FF"/>
      </font>
      <fill>
        <patternFill patternType="solid">
          <fgColor rgb="FFFFFFFF"/>
          <bgColor rgb="FFFFFFFF"/>
        </patternFill>
      </fill>
      <border/>
    </dxf>
    <dxf>
      <font>
        <color rgb="FF000000"/>
      </font>
      <fill>
        <patternFill patternType="solid">
          <fgColor rgb="FFFFFFFF"/>
          <bgColor rgb="FFFFFFFF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11" Type="http://schemas.openxmlformats.org/officeDocument/2006/relationships/worksheet" Target="worksheets/sheet9.xml"/><Relationship Id="rId10" Type="http://schemas.openxmlformats.org/officeDocument/2006/relationships/worksheet" Target="worksheets/sheet8.xml"/><Relationship Id="rId12" Type="http://schemas.openxmlformats.org/officeDocument/2006/relationships/worksheet" Target="worksheets/sheet10.xml"/><Relationship Id="rId9" Type="http://schemas.openxmlformats.org/officeDocument/2006/relationships/worksheet" Target="worksheets/sheet7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tabColor rgb="FF57BB8A"/>
    <outlinePr summaryBelow="0" summaryRight="0"/>
    <pageSetUpPr fitToPage="1"/>
  </sheetPr>
  <sheetViews>
    <sheetView workbookViewId="0">
      <pane ySplit="2.0" topLeftCell="A3" activePane="bottomLeft" state="frozen"/>
      <selection activeCell="B4" sqref="B4" pane="bottomLeft"/>
    </sheetView>
  </sheetViews>
  <sheetFormatPr customHeight="1" defaultColWidth="14.43" defaultRowHeight="15.75"/>
  <cols>
    <col customWidth="1" min="1" max="1" width="5.86"/>
    <col customWidth="1" min="2" max="2" width="6.0"/>
    <col customWidth="1" min="3" max="3" width="5.14"/>
    <col customWidth="1" min="4" max="4" width="6.14"/>
    <col customWidth="1" min="5" max="5" width="5.43"/>
    <col customWidth="1" min="6" max="6" width="5.29"/>
    <col customWidth="1" min="7" max="7" width="5.43"/>
    <col customWidth="1" min="8" max="8" width="72.71"/>
    <col customWidth="1" min="9" max="9" width="11.29"/>
    <col customWidth="1" min="10" max="10" width="21.57"/>
    <col customWidth="1" min="11" max="11" width="11.43"/>
    <col customWidth="1" min="12" max="12" width="10.71"/>
    <col customWidth="1" min="16" max="17" width="0.43"/>
  </cols>
  <sheetData>
    <row r="1">
      <c r="A1" s="2" t="s">
        <v>1</v>
      </c>
      <c r="I1" s="7">
        <f>Q2/P2</f>
        <v>0.0009049773756</v>
      </c>
      <c r="J1" s="8"/>
      <c r="K1" s="8"/>
      <c r="L1" s="8"/>
      <c r="M1" s="10"/>
      <c r="N1" s="10"/>
      <c r="O1" s="10"/>
      <c r="P1" s="14"/>
      <c r="Q1" s="15"/>
    </row>
    <row r="2">
      <c r="A2" s="17" t="s">
        <v>2</v>
      </c>
      <c r="B2" s="17" t="s">
        <v>44</v>
      </c>
      <c r="C2" s="17" t="s">
        <v>45</v>
      </c>
      <c r="D2" s="20" t="s">
        <v>46</v>
      </c>
      <c r="E2" s="20" t="s">
        <v>48</v>
      </c>
      <c r="F2" s="17" t="s">
        <v>49</v>
      </c>
      <c r="G2" s="17" t="s">
        <v>50</v>
      </c>
      <c r="H2" s="22" t="s">
        <v>14</v>
      </c>
      <c r="I2" s="22" t="s">
        <v>51</v>
      </c>
      <c r="J2" s="24" t="s">
        <v>52</v>
      </c>
      <c r="K2" s="24" t="s">
        <v>53</v>
      </c>
      <c r="L2" s="24" t="s">
        <v>54</v>
      </c>
      <c r="M2" s="10"/>
      <c r="N2" s="10"/>
      <c r="O2" s="10"/>
      <c r="P2" s="14">
        <f t="shared" ref="P2:Q2" si="1">SUM(P3:P1423)</f>
        <v>1105</v>
      </c>
      <c r="Q2" s="14">
        <f t="shared" si="1"/>
        <v>1</v>
      </c>
    </row>
    <row r="3">
      <c r="A3" s="27">
        <v>1.0</v>
      </c>
      <c r="B3" s="29" t="s">
        <v>56</v>
      </c>
      <c r="C3" s="29"/>
      <c r="D3" s="30"/>
      <c r="E3" s="30"/>
      <c r="F3" s="30"/>
      <c r="G3" s="30"/>
      <c r="H3" s="32" t="s">
        <v>58</v>
      </c>
      <c r="I3" s="33" t="s">
        <v>56</v>
      </c>
      <c r="J3" s="34"/>
      <c r="K3" s="34"/>
      <c r="L3" s="34"/>
      <c r="P3" s="15">
        <f t="shared" ref="P3:P1423" si="2">if(len(I3)=6,1,0)</f>
        <v>0</v>
      </c>
      <c r="Q3" s="15">
        <f t="shared" ref="Q3:Q1423" si="3">if(AND(len(I3)=6,J3&lt;&gt;""),1,0)</f>
        <v>0</v>
      </c>
    </row>
    <row r="4">
      <c r="A4" s="27">
        <v>2.0</v>
      </c>
      <c r="B4" s="35" t="s">
        <v>56</v>
      </c>
      <c r="C4" s="37" t="s">
        <v>60</v>
      </c>
      <c r="D4" s="39"/>
      <c r="E4" s="39"/>
      <c r="F4" s="39"/>
      <c r="G4" s="39"/>
      <c r="H4" s="32" t="s">
        <v>66</v>
      </c>
      <c r="I4" s="33" t="s">
        <v>67</v>
      </c>
      <c r="J4" s="34"/>
      <c r="K4" s="34"/>
      <c r="L4" s="34"/>
      <c r="P4" s="15">
        <f t="shared" si="2"/>
        <v>0</v>
      </c>
      <c r="Q4" s="15">
        <f t="shared" si="3"/>
        <v>0</v>
      </c>
    </row>
    <row r="5">
      <c r="A5" s="27">
        <v>3.0</v>
      </c>
      <c r="B5" s="35" t="s">
        <v>56</v>
      </c>
      <c r="C5" s="35" t="s">
        <v>60</v>
      </c>
      <c r="D5" s="29" t="s">
        <v>68</v>
      </c>
      <c r="E5" s="39"/>
      <c r="F5" s="39"/>
      <c r="G5" s="39"/>
      <c r="H5" s="32" t="s">
        <v>69</v>
      </c>
      <c r="I5" s="33">
        <v>10.0</v>
      </c>
      <c r="J5" s="34"/>
      <c r="K5" s="34"/>
      <c r="L5" s="34"/>
      <c r="P5" s="15">
        <f t="shared" si="2"/>
        <v>0</v>
      </c>
      <c r="Q5" s="15">
        <f t="shared" si="3"/>
        <v>0</v>
      </c>
    </row>
    <row r="6">
      <c r="A6" s="27">
        <v>4.0</v>
      </c>
      <c r="B6" s="35" t="s">
        <v>56</v>
      </c>
      <c r="C6" s="35" t="s">
        <v>60</v>
      </c>
      <c r="D6" s="35" t="s">
        <v>68</v>
      </c>
      <c r="E6" s="41"/>
      <c r="F6" s="41"/>
      <c r="G6" s="43"/>
      <c r="H6" s="32" t="s">
        <v>72</v>
      </c>
      <c r="I6" s="33">
        <v>100000.0</v>
      </c>
      <c r="J6" s="34"/>
      <c r="K6" s="34"/>
      <c r="L6" s="34"/>
      <c r="P6" s="15">
        <f t="shared" si="2"/>
        <v>1</v>
      </c>
      <c r="Q6" s="15">
        <f t="shared" si="3"/>
        <v>0</v>
      </c>
    </row>
    <row r="7">
      <c r="A7" s="27">
        <v>5.0</v>
      </c>
      <c r="B7" s="35" t="s">
        <v>56</v>
      </c>
      <c r="C7" s="35" t="s">
        <v>60</v>
      </c>
      <c r="D7" s="35" t="s">
        <v>68</v>
      </c>
      <c r="E7" s="29" t="s">
        <v>73</v>
      </c>
      <c r="F7" s="39"/>
      <c r="G7" s="39"/>
      <c r="H7" s="32" t="s">
        <v>74</v>
      </c>
      <c r="I7" s="33">
        <v>101.0</v>
      </c>
      <c r="J7" s="34"/>
      <c r="K7" s="34"/>
      <c r="L7" s="34"/>
      <c r="P7" s="15">
        <f t="shared" si="2"/>
        <v>0</v>
      </c>
      <c r="Q7" s="15">
        <f t="shared" si="3"/>
        <v>0</v>
      </c>
    </row>
    <row r="8">
      <c r="A8" s="27">
        <v>6.0</v>
      </c>
      <c r="B8" s="35" t="s">
        <v>56</v>
      </c>
      <c r="C8" s="35" t="s">
        <v>60</v>
      </c>
      <c r="D8" s="35" t="s">
        <v>68</v>
      </c>
      <c r="E8" s="35" t="s">
        <v>73</v>
      </c>
      <c r="F8" s="41"/>
      <c r="G8" s="41"/>
      <c r="H8" s="32" t="s">
        <v>75</v>
      </c>
      <c r="I8" s="33">
        <v>101000.0</v>
      </c>
      <c r="J8" s="34"/>
      <c r="K8" s="34"/>
      <c r="L8" s="34"/>
      <c r="P8" s="15">
        <f t="shared" si="2"/>
        <v>1</v>
      </c>
      <c r="Q8" s="15">
        <f t="shared" si="3"/>
        <v>0</v>
      </c>
    </row>
    <row r="9">
      <c r="A9" s="27">
        <v>7.0</v>
      </c>
      <c r="B9" s="35" t="s">
        <v>56</v>
      </c>
      <c r="C9" s="35" t="s">
        <v>60</v>
      </c>
      <c r="D9" s="35" t="s">
        <v>68</v>
      </c>
      <c r="E9" s="35" t="s">
        <v>73</v>
      </c>
      <c r="F9" s="48" t="s">
        <v>76</v>
      </c>
      <c r="G9" s="39"/>
      <c r="H9" s="32" t="s">
        <v>77</v>
      </c>
      <c r="I9" s="33">
        <v>1011.0</v>
      </c>
      <c r="J9" s="34"/>
      <c r="K9" s="34"/>
      <c r="L9" s="34"/>
      <c r="P9" s="15">
        <f t="shared" si="2"/>
        <v>0</v>
      </c>
      <c r="Q9" s="15">
        <f t="shared" si="3"/>
        <v>0</v>
      </c>
    </row>
    <row r="10">
      <c r="A10" s="27">
        <v>8.0</v>
      </c>
      <c r="B10" s="35" t="s">
        <v>56</v>
      </c>
      <c r="C10" s="35" t="s">
        <v>60</v>
      </c>
      <c r="D10" s="35" t="s">
        <v>68</v>
      </c>
      <c r="E10" s="35" t="s">
        <v>73</v>
      </c>
      <c r="F10" s="35" t="s">
        <v>76</v>
      </c>
      <c r="G10" s="41"/>
      <c r="H10" s="32" t="s">
        <v>78</v>
      </c>
      <c r="I10" s="33">
        <v>101100.0</v>
      </c>
      <c r="J10" s="34"/>
      <c r="K10" s="34"/>
      <c r="L10" s="34"/>
      <c r="P10" s="15">
        <f t="shared" si="2"/>
        <v>1</v>
      </c>
      <c r="Q10" s="15">
        <f t="shared" si="3"/>
        <v>0</v>
      </c>
    </row>
    <row r="11">
      <c r="A11" s="27">
        <v>9.0</v>
      </c>
      <c r="B11" s="35" t="s">
        <v>56</v>
      </c>
      <c r="C11" s="35" t="s">
        <v>60</v>
      </c>
      <c r="D11" s="35" t="s">
        <v>68</v>
      </c>
      <c r="E11" s="35" t="s">
        <v>73</v>
      </c>
      <c r="F11" s="35" t="s">
        <v>76</v>
      </c>
      <c r="G11" s="41"/>
      <c r="H11" s="32" t="s">
        <v>79</v>
      </c>
      <c r="I11" s="33">
        <v>101110.0</v>
      </c>
      <c r="J11" s="34"/>
      <c r="K11" s="34"/>
      <c r="L11" s="34"/>
      <c r="P11" s="15">
        <f t="shared" si="2"/>
        <v>1</v>
      </c>
      <c r="Q11" s="15">
        <f t="shared" si="3"/>
        <v>0</v>
      </c>
    </row>
    <row r="12">
      <c r="A12" s="27">
        <v>10.0</v>
      </c>
      <c r="B12" s="35" t="s">
        <v>56</v>
      </c>
      <c r="C12" s="35" t="s">
        <v>60</v>
      </c>
      <c r="D12" s="35" t="s">
        <v>68</v>
      </c>
      <c r="E12" s="35" t="s">
        <v>73</v>
      </c>
      <c r="F12" s="35" t="s">
        <v>76</v>
      </c>
      <c r="G12" s="41"/>
      <c r="H12" s="32" t="s">
        <v>80</v>
      </c>
      <c r="I12" s="33">
        <v>101120.0</v>
      </c>
      <c r="J12" s="34"/>
      <c r="K12" s="34"/>
      <c r="L12" s="34"/>
      <c r="P12" s="15">
        <f t="shared" si="2"/>
        <v>1</v>
      </c>
      <c r="Q12" s="15">
        <f t="shared" si="3"/>
        <v>0</v>
      </c>
    </row>
    <row r="13">
      <c r="A13" s="27">
        <v>11.0</v>
      </c>
      <c r="B13" s="35" t="s">
        <v>56</v>
      </c>
      <c r="C13" s="35" t="s">
        <v>60</v>
      </c>
      <c r="D13" s="35" t="s">
        <v>68</v>
      </c>
      <c r="E13" s="35" t="s">
        <v>73</v>
      </c>
      <c r="F13" s="35" t="s">
        <v>76</v>
      </c>
      <c r="G13" s="41"/>
      <c r="H13" s="32" t="s">
        <v>81</v>
      </c>
      <c r="I13" s="33">
        <v>101130.0</v>
      </c>
      <c r="J13" s="34"/>
      <c r="K13" s="34"/>
      <c r="L13" s="34"/>
      <c r="P13" s="15">
        <f t="shared" si="2"/>
        <v>1</v>
      </c>
      <c r="Q13" s="15">
        <f t="shared" si="3"/>
        <v>0</v>
      </c>
    </row>
    <row r="14">
      <c r="A14" s="27">
        <v>12.0</v>
      </c>
      <c r="B14" s="35" t="s">
        <v>56</v>
      </c>
      <c r="C14" s="35" t="s">
        <v>60</v>
      </c>
      <c r="D14" s="35" t="s">
        <v>68</v>
      </c>
      <c r="E14" s="35" t="s">
        <v>73</v>
      </c>
      <c r="F14" s="35"/>
      <c r="G14" s="41"/>
      <c r="H14" s="32" t="s">
        <v>82</v>
      </c>
      <c r="I14" s="33">
        <v>101200.0</v>
      </c>
      <c r="J14" s="34"/>
      <c r="K14" s="34"/>
      <c r="L14" s="34"/>
      <c r="P14" s="15">
        <f t="shared" si="2"/>
        <v>1</v>
      </c>
      <c r="Q14" s="15">
        <f t="shared" si="3"/>
        <v>0</v>
      </c>
    </row>
    <row r="15">
      <c r="A15" s="27">
        <v>13.0</v>
      </c>
      <c r="B15" s="35" t="s">
        <v>56</v>
      </c>
      <c r="C15" s="35" t="s">
        <v>60</v>
      </c>
      <c r="D15" s="35" t="s">
        <v>68</v>
      </c>
      <c r="E15" s="35" t="s">
        <v>73</v>
      </c>
      <c r="F15" s="35"/>
      <c r="G15" s="41"/>
      <c r="H15" s="32" t="s">
        <v>83</v>
      </c>
      <c r="I15" s="33">
        <v>101300.0</v>
      </c>
      <c r="J15" s="34"/>
      <c r="K15" s="34"/>
      <c r="L15" s="34"/>
      <c r="P15" s="15">
        <f t="shared" si="2"/>
        <v>1</v>
      </c>
      <c r="Q15" s="15">
        <f t="shared" si="3"/>
        <v>0</v>
      </c>
    </row>
    <row r="16">
      <c r="A16" s="27">
        <v>14.0</v>
      </c>
      <c r="B16" s="35" t="s">
        <v>56</v>
      </c>
      <c r="C16" s="35" t="s">
        <v>60</v>
      </c>
      <c r="D16" s="35" t="s">
        <v>68</v>
      </c>
      <c r="E16" s="35" t="s">
        <v>73</v>
      </c>
      <c r="F16" s="35"/>
      <c r="G16" s="41"/>
      <c r="H16" s="32" t="s">
        <v>84</v>
      </c>
      <c r="I16" s="33">
        <v>101800.0</v>
      </c>
      <c r="J16" s="34"/>
      <c r="K16" s="34"/>
      <c r="L16" s="34"/>
      <c r="P16" s="15">
        <f t="shared" si="2"/>
        <v>1</v>
      </c>
      <c r="Q16" s="15">
        <f t="shared" si="3"/>
        <v>0</v>
      </c>
    </row>
    <row r="17">
      <c r="A17" s="27">
        <v>15.0</v>
      </c>
      <c r="B17" s="35" t="s">
        <v>56</v>
      </c>
      <c r="C17" s="35" t="s">
        <v>60</v>
      </c>
      <c r="D17" s="35" t="s">
        <v>68</v>
      </c>
      <c r="E17" s="29" t="s">
        <v>85</v>
      </c>
      <c r="F17" s="35"/>
      <c r="G17" s="39"/>
      <c r="H17" s="32" t="s">
        <v>86</v>
      </c>
      <c r="I17" s="33">
        <v>103.0</v>
      </c>
      <c r="J17" s="34"/>
      <c r="K17" s="34"/>
      <c r="L17" s="34"/>
      <c r="P17" s="15">
        <f t="shared" si="2"/>
        <v>0</v>
      </c>
      <c r="Q17" s="15">
        <f t="shared" si="3"/>
        <v>0</v>
      </c>
    </row>
    <row r="18">
      <c r="A18" s="27">
        <v>16.0</v>
      </c>
      <c r="B18" s="35" t="s">
        <v>56</v>
      </c>
      <c r="C18" s="35" t="s">
        <v>60</v>
      </c>
      <c r="D18" s="35" t="s">
        <v>68</v>
      </c>
      <c r="E18" s="35" t="s">
        <v>85</v>
      </c>
      <c r="F18" s="35"/>
      <c r="G18" s="41"/>
      <c r="H18" s="32" t="s">
        <v>88</v>
      </c>
      <c r="I18" s="33">
        <v>103000.0</v>
      </c>
      <c r="J18" s="34"/>
      <c r="K18" s="34"/>
      <c r="L18" s="34"/>
      <c r="P18" s="15">
        <f t="shared" si="2"/>
        <v>1</v>
      </c>
      <c r="Q18" s="15">
        <f t="shared" si="3"/>
        <v>0</v>
      </c>
    </row>
    <row r="19">
      <c r="A19" s="27">
        <v>17.0</v>
      </c>
      <c r="B19" s="35" t="s">
        <v>56</v>
      </c>
      <c r="C19" s="35" t="s">
        <v>60</v>
      </c>
      <c r="D19" s="35" t="s">
        <v>68</v>
      </c>
      <c r="E19" s="35" t="s">
        <v>85</v>
      </c>
      <c r="F19" s="35"/>
      <c r="G19" s="41"/>
      <c r="H19" s="32" t="s">
        <v>89</v>
      </c>
      <c r="I19" s="33">
        <v>103100.0</v>
      </c>
      <c r="J19" s="34"/>
      <c r="K19" s="34"/>
      <c r="L19" s="34"/>
      <c r="P19" s="15">
        <f t="shared" si="2"/>
        <v>1</v>
      </c>
      <c r="Q19" s="15">
        <f t="shared" si="3"/>
        <v>0</v>
      </c>
    </row>
    <row r="20">
      <c r="A20" s="27">
        <v>18.0</v>
      </c>
      <c r="B20" s="35" t="s">
        <v>56</v>
      </c>
      <c r="C20" s="35" t="s">
        <v>60</v>
      </c>
      <c r="D20" s="35" t="s">
        <v>68</v>
      </c>
      <c r="E20" s="35" t="s">
        <v>85</v>
      </c>
      <c r="F20" s="35"/>
      <c r="G20" s="41"/>
      <c r="H20" s="32" t="s">
        <v>90</v>
      </c>
      <c r="I20" s="33">
        <v>103200.0</v>
      </c>
      <c r="J20" s="34"/>
      <c r="K20" s="34"/>
      <c r="L20" s="34"/>
      <c r="P20" s="15">
        <f t="shared" si="2"/>
        <v>1</v>
      </c>
      <c r="Q20" s="15">
        <f t="shared" si="3"/>
        <v>0</v>
      </c>
    </row>
    <row r="21">
      <c r="A21" s="27">
        <v>19.0</v>
      </c>
      <c r="B21" s="35" t="s">
        <v>56</v>
      </c>
      <c r="C21" s="35" t="s">
        <v>60</v>
      </c>
      <c r="D21" s="35" t="s">
        <v>68</v>
      </c>
      <c r="E21" s="35" t="s">
        <v>85</v>
      </c>
      <c r="F21" s="35"/>
      <c r="G21" s="41"/>
      <c r="H21" s="32" t="s">
        <v>91</v>
      </c>
      <c r="I21" s="33">
        <v>103300.0</v>
      </c>
      <c r="J21" s="34"/>
      <c r="K21" s="34"/>
      <c r="L21" s="34"/>
      <c r="P21" s="15">
        <f t="shared" si="2"/>
        <v>1</v>
      </c>
      <c r="Q21" s="15">
        <f t="shared" si="3"/>
        <v>0</v>
      </c>
    </row>
    <row r="22">
      <c r="A22" s="27">
        <v>20.0</v>
      </c>
      <c r="B22" s="35" t="s">
        <v>56</v>
      </c>
      <c r="C22" s="35" t="s">
        <v>60</v>
      </c>
      <c r="D22" s="35" t="s">
        <v>68</v>
      </c>
      <c r="E22" s="35" t="s">
        <v>85</v>
      </c>
      <c r="F22" s="35"/>
      <c r="G22" s="41"/>
      <c r="H22" s="32" t="s">
        <v>92</v>
      </c>
      <c r="I22" s="33">
        <v>103400.0</v>
      </c>
      <c r="J22" s="34"/>
      <c r="K22" s="34"/>
      <c r="L22" s="34"/>
      <c r="P22" s="15">
        <f t="shared" si="2"/>
        <v>1</v>
      </c>
      <c r="Q22" s="15">
        <f t="shared" si="3"/>
        <v>0</v>
      </c>
    </row>
    <row r="23">
      <c r="A23" s="27">
        <v>21.0</v>
      </c>
      <c r="B23" s="35" t="s">
        <v>56</v>
      </c>
      <c r="C23" s="35" t="s">
        <v>60</v>
      </c>
      <c r="D23" s="35" t="s">
        <v>68</v>
      </c>
      <c r="E23" s="35" t="s">
        <v>85</v>
      </c>
      <c r="F23" s="35"/>
      <c r="G23" s="41"/>
      <c r="H23" s="32" t="s">
        <v>94</v>
      </c>
      <c r="I23" s="33">
        <v>103500.0</v>
      </c>
      <c r="J23" s="34"/>
      <c r="K23" s="34"/>
      <c r="L23" s="34"/>
      <c r="P23" s="15">
        <f t="shared" si="2"/>
        <v>1</v>
      </c>
      <c r="Q23" s="15">
        <f t="shared" si="3"/>
        <v>0</v>
      </c>
    </row>
    <row r="24">
      <c r="A24" s="27">
        <v>22.0</v>
      </c>
      <c r="B24" s="35" t="s">
        <v>56</v>
      </c>
      <c r="C24" s="35" t="s">
        <v>60</v>
      </c>
      <c r="D24" s="35" t="s">
        <v>68</v>
      </c>
      <c r="E24" s="35" t="s">
        <v>85</v>
      </c>
      <c r="F24" s="35"/>
      <c r="G24" s="41"/>
      <c r="H24" s="32" t="s">
        <v>95</v>
      </c>
      <c r="I24" s="33">
        <v>104000.0</v>
      </c>
      <c r="J24" s="34"/>
      <c r="K24" s="34"/>
      <c r="L24" s="34"/>
      <c r="P24" s="15">
        <f t="shared" si="2"/>
        <v>1</v>
      </c>
      <c r="Q24" s="15">
        <f t="shared" si="3"/>
        <v>0</v>
      </c>
    </row>
    <row r="25">
      <c r="A25" s="27">
        <v>23.0</v>
      </c>
      <c r="B25" s="35" t="s">
        <v>56</v>
      </c>
      <c r="C25" s="35" t="s">
        <v>60</v>
      </c>
      <c r="D25" s="35" t="s">
        <v>68</v>
      </c>
      <c r="E25" s="29" t="s">
        <v>96</v>
      </c>
      <c r="F25" s="35"/>
      <c r="G25" s="39"/>
      <c r="H25" s="32" t="s">
        <v>97</v>
      </c>
      <c r="I25" s="33">
        <v>105.0</v>
      </c>
      <c r="J25" s="34"/>
      <c r="K25" s="34"/>
      <c r="L25" s="34"/>
      <c r="P25" s="15">
        <f t="shared" si="2"/>
        <v>0</v>
      </c>
      <c r="Q25" s="15">
        <f t="shared" si="3"/>
        <v>0</v>
      </c>
    </row>
    <row r="26">
      <c r="A26" s="27">
        <v>24.0</v>
      </c>
      <c r="B26" s="35" t="s">
        <v>56</v>
      </c>
      <c r="C26" s="35" t="s">
        <v>60</v>
      </c>
      <c r="D26" s="35" t="s">
        <v>68</v>
      </c>
      <c r="E26" s="35" t="s">
        <v>96</v>
      </c>
      <c r="F26" s="35"/>
      <c r="G26" s="41"/>
      <c r="H26" s="32" t="s">
        <v>98</v>
      </c>
      <c r="I26" s="33">
        <v>105000.0</v>
      </c>
      <c r="J26" s="34"/>
      <c r="K26" s="34"/>
      <c r="L26" s="34"/>
      <c r="P26" s="15">
        <f t="shared" si="2"/>
        <v>1</v>
      </c>
      <c r="Q26" s="15">
        <f t="shared" si="3"/>
        <v>0</v>
      </c>
    </row>
    <row r="27">
      <c r="A27" s="27">
        <v>25.0</v>
      </c>
      <c r="B27" s="35" t="s">
        <v>56</v>
      </c>
      <c r="C27" s="35" t="s">
        <v>60</v>
      </c>
      <c r="D27" s="35" t="s">
        <v>68</v>
      </c>
      <c r="E27" s="35" t="s">
        <v>96</v>
      </c>
      <c r="F27" s="35"/>
      <c r="G27" s="41"/>
      <c r="H27" s="32" t="s">
        <v>99</v>
      </c>
      <c r="I27" s="33">
        <v>105100.0</v>
      </c>
      <c r="J27" s="34"/>
      <c r="K27" s="34"/>
      <c r="L27" s="34"/>
      <c r="P27" s="15">
        <f t="shared" si="2"/>
        <v>1</v>
      </c>
      <c r="Q27" s="15">
        <f t="shared" si="3"/>
        <v>0</v>
      </c>
    </row>
    <row r="28">
      <c r="A28" s="27">
        <v>26.0</v>
      </c>
      <c r="B28" s="35" t="s">
        <v>56</v>
      </c>
      <c r="C28" s="35" t="s">
        <v>60</v>
      </c>
      <c r="D28" s="35" t="s">
        <v>68</v>
      </c>
      <c r="E28" s="35" t="s">
        <v>96</v>
      </c>
      <c r="F28" s="35"/>
      <c r="G28" s="41"/>
      <c r="H28" s="32" t="s">
        <v>100</v>
      </c>
      <c r="I28" s="33">
        <v>105900.0</v>
      </c>
      <c r="J28" s="34"/>
      <c r="K28" s="34"/>
      <c r="L28" s="34"/>
      <c r="P28" s="15">
        <f t="shared" si="2"/>
        <v>1</v>
      </c>
      <c r="Q28" s="15">
        <f t="shared" si="3"/>
        <v>0</v>
      </c>
    </row>
    <row r="29">
      <c r="A29" s="27">
        <v>27.0</v>
      </c>
      <c r="B29" s="35" t="s">
        <v>56</v>
      </c>
      <c r="C29" s="35" t="s">
        <v>60</v>
      </c>
      <c r="D29" s="35" t="s">
        <v>68</v>
      </c>
      <c r="E29" s="29" t="s">
        <v>101</v>
      </c>
      <c r="F29" s="35"/>
      <c r="G29" s="39"/>
      <c r="H29" s="32" t="s">
        <v>102</v>
      </c>
      <c r="I29" s="33">
        <v>106.0</v>
      </c>
      <c r="J29" s="34"/>
      <c r="K29" s="34"/>
      <c r="L29" s="34"/>
      <c r="P29" s="15">
        <f t="shared" si="2"/>
        <v>0</v>
      </c>
      <c r="Q29" s="15">
        <f t="shared" si="3"/>
        <v>0</v>
      </c>
    </row>
    <row r="30">
      <c r="A30" s="27">
        <v>28.0</v>
      </c>
      <c r="B30" s="35" t="s">
        <v>56</v>
      </c>
      <c r="C30" s="35" t="s">
        <v>60</v>
      </c>
      <c r="D30" s="35" t="s">
        <v>68</v>
      </c>
      <c r="E30" s="35" t="s">
        <v>101</v>
      </c>
      <c r="F30" s="35"/>
      <c r="G30" s="41"/>
      <c r="H30" s="32" t="s">
        <v>103</v>
      </c>
      <c r="I30" s="33">
        <v>106000.0</v>
      </c>
      <c r="J30" s="34"/>
      <c r="K30" s="34"/>
      <c r="L30" s="34"/>
      <c r="P30" s="15">
        <f t="shared" si="2"/>
        <v>1</v>
      </c>
      <c r="Q30" s="15">
        <f t="shared" si="3"/>
        <v>0</v>
      </c>
    </row>
    <row r="31">
      <c r="A31" s="27">
        <v>29.0</v>
      </c>
      <c r="B31" s="35" t="s">
        <v>56</v>
      </c>
      <c r="C31" s="35" t="s">
        <v>60</v>
      </c>
      <c r="D31" s="35" t="s">
        <v>68</v>
      </c>
      <c r="E31" s="35" t="s">
        <v>101</v>
      </c>
      <c r="F31" s="35"/>
      <c r="G31" s="41"/>
      <c r="H31" s="32" t="s">
        <v>104</v>
      </c>
      <c r="I31" s="33">
        <v>106100.0</v>
      </c>
      <c r="J31" s="34"/>
      <c r="K31" s="34"/>
      <c r="L31" s="34"/>
      <c r="P31" s="15">
        <f t="shared" si="2"/>
        <v>1</v>
      </c>
      <c r="Q31" s="15">
        <f t="shared" si="3"/>
        <v>0</v>
      </c>
    </row>
    <row r="32">
      <c r="A32" s="27">
        <v>30.0</v>
      </c>
      <c r="B32" s="35" t="s">
        <v>56</v>
      </c>
      <c r="C32" s="35" t="s">
        <v>60</v>
      </c>
      <c r="D32" s="35" t="s">
        <v>68</v>
      </c>
      <c r="E32" s="35" t="s">
        <v>101</v>
      </c>
      <c r="F32" s="48" t="s">
        <v>105</v>
      </c>
      <c r="G32" s="39"/>
      <c r="H32" s="32" t="s">
        <v>106</v>
      </c>
      <c r="I32" s="33">
        <v>1062.0</v>
      </c>
      <c r="J32" s="34"/>
      <c r="K32" s="34"/>
      <c r="L32" s="34"/>
      <c r="P32" s="15">
        <f t="shared" si="2"/>
        <v>0</v>
      </c>
      <c r="Q32" s="15">
        <f t="shared" si="3"/>
        <v>0</v>
      </c>
    </row>
    <row r="33">
      <c r="A33" s="27">
        <v>31.0</v>
      </c>
      <c r="B33" s="35" t="s">
        <v>56</v>
      </c>
      <c r="C33" s="35" t="s">
        <v>60</v>
      </c>
      <c r="D33" s="35" t="s">
        <v>68</v>
      </c>
      <c r="E33" s="35" t="s">
        <v>101</v>
      </c>
      <c r="F33" s="35" t="s">
        <v>105</v>
      </c>
      <c r="G33" s="41"/>
      <c r="H33" s="32" t="s">
        <v>107</v>
      </c>
      <c r="I33" s="33">
        <v>106210.0</v>
      </c>
      <c r="J33" s="34"/>
      <c r="K33" s="34"/>
      <c r="L33" s="34"/>
      <c r="P33" s="15">
        <f t="shared" si="2"/>
        <v>1</v>
      </c>
      <c r="Q33" s="15">
        <f t="shared" si="3"/>
        <v>0</v>
      </c>
    </row>
    <row r="34">
      <c r="A34" s="27">
        <v>32.0</v>
      </c>
      <c r="B34" s="35" t="s">
        <v>56</v>
      </c>
      <c r="C34" s="35" t="s">
        <v>60</v>
      </c>
      <c r="D34" s="35" t="s">
        <v>68</v>
      </c>
      <c r="E34" s="35" t="s">
        <v>101</v>
      </c>
      <c r="F34" s="35" t="s">
        <v>105</v>
      </c>
      <c r="G34" s="41"/>
      <c r="H34" s="32" t="s">
        <v>108</v>
      </c>
      <c r="I34" s="33">
        <v>106220.0</v>
      </c>
      <c r="J34" s="34"/>
      <c r="K34" s="34"/>
      <c r="L34" s="34"/>
      <c r="P34" s="15">
        <f t="shared" si="2"/>
        <v>1</v>
      </c>
      <c r="Q34" s="15">
        <f t="shared" si="3"/>
        <v>0</v>
      </c>
    </row>
    <row r="35">
      <c r="A35" s="27">
        <v>33.0</v>
      </c>
      <c r="B35" s="35" t="s">
        <v>56</v>
      </c>
      <c r="C35" s="35" t="s">
        <v>60</v>
      </c>
      <c r="D35" s="35" t="s">
        <v>68</v>
      </c>
      <c r="E35" s="35" t="s">
        <v>101</v>
      </c>
      <c r="F35" s="35" t="s">
        <v>105</v>
      </c>
      <c r="G35" s="41"/>
      <c r="H35" s="32" t="s">
        <v>109</v>
      </c>
      <c r="I35" s="33">
        <v>106200.0</v>
      </c>
      <c r="J35" s="34"/>
      <c r="K35" s="34"/>
      <c r="L35" s="34"/>
      <c r="P35" s="15">
        <f t="shared" si="2"/>
        <v>1</v>
      </c>
      <c r="Q35" s="15">
        <f t="shared" si="3"/>
        <v>0</v>
      </c>
    </row>
    <row r="36">
      <c r="A36" s="27">
        <v>34.0</v>
      </c>
      <c r="B36" s="35" t="s">
        <v>56</v>
      </c>
      <c r="C36" s="35" t="s">
        <v>60</v>
      </c>
      <c r="D36" s="35" t="s">
        <v>68</v>
      </c>
      <c r="E36" s="35" t="s">
        <v>101</v>
      </c>
      <c r="F36" s="35"/>
      <c r="G36" s="41"/>
      <c r="H36" s="32" t="s">
        <v>110</v>
      </c>
      <c r="I36" s="33">
        <v>106300.0</v>
      </c>
      <c r="J36" s="34"/>
      <c r="K36" s="34"/>
      <c r="L36" s="34"/>
      <c r="P36" s="15">
        <f t="shared" si="2"/>
        <v>1</v>
      </c>
      <c r="Q36" s="15">
        <f t="shared" si="3"/>
        <v>0</v>
      </c>
    </row>
    <row r="37">
      <c r="A37" s="27">
        <v>35.0</v>
      </c>
      <c r="B37" s="35" t="s">
        <v>56</v>
      </c>
      <c r="C37" s="35" t="s">
        <v>60</v>
      </c>
      <c r="D37" s="35" t="s">
        <v>68</v>
      </c>
      <c r="E37" s="35" t="s">
        <v>101</v>
      </c>
      <c r="F37" s="35"/>
      <c r="G37" s="41"/>
      <c r="H37" s="32" t="s">
        <v>111</v>
      </c>
      <c r="I37" s="33">
        <v>106400.0</v>
      </c>
      <c r="J37" s="34"/>
      <c r="K37" s="34"/>
      <c r="L37" s="34"/>
      <c r="P37" s="15">
        <f t="shared" si="2"/>
        <v>1</v>
      </c>
      <c r="Q37" s="15">
        <f t="shared" si="3"/>
        <v>0</v>
      </c>
    </row>
    <row r="38">
      <c r="A38" s="27">
        <v>36.0</v>
      </c>
      <c r="B38" s="35" t="s">
        <v>56</v>
      </c>
      <c r="C38" s="35" t="s">
        <v>60</v>
      </c>
      <c r="D38" s="35" t="s">
        <v>68</v>
      </c>
      <c r="E38" s="35" t="s">
        <v>101</v>
      </c>
      <c r="F38" s="35"/>
      <c r="G38" s="41"/>
      <c r="H38" s="32" t="s">
        <v>112</v>
      </c>
      <c r="I38" s="33">
        <v>106500.0</v>
      </c>
      <c r="J38" s="34"/>
      <c r="K38" s="34"/>
      <c r="L38" s="34"/>
      <c r="P38" s="15">
        <f t="shared" si="2"/>
        <v>1</v>
      </c>
      <c r="Q38" s="15">
        <f t="shared" si="3"/>
        <v>0</v>
      </c>
    </row>
    <row r="39">
      <c r="A39" s="27">
        <v>37.0</v>
      </c>
      <c r="B39" s="35" t="s">
        <v>56</v>
      </c>
      <c r="C39" s="35" t="s">
        <v>60</v>
      </c>
      <c r="D39" s="35" t="s">
        <v>68</v>
      </c>
      <c r="E39" s="35" t="s">
        <v>101</v>
      </c>
      <c r="F39" s="35"/>
      <c r="G39" s="41"/>
      <c r="H39" s="32" t="s">
        <v>113</v>
      </c>
      <c r="I39" s="33">
        <v>106600.0</v>
      </c>
      <c r="J39" s="34"/>
      <c r="K39" s="34"/>
      <c r="L39" s="34"/>
      <c r="P39" s="15">
        <f t="shared" si="2"/>
        <v>1</v>
      </c>
      <c r="Q39" s="15">
        <f t="shared" si="3"/>
        <v>0</v>
      </c>
    </row>
    <row r="40">
      <c r="A40" s="27">
        <v>38.0</v>
      </c>
      <c r="B40" s="35" t="s">
        <v>56</v>
      </c>
      <c r="C40" s="35" t="s">
        <v>60</v>
      </c>
      <c r="D40" s="35" t="s">
        <v>68</v>
      </c>
      <c r="E40" s="35" t="s">
        <v>101</v>
      </c>
      <c r="F40" s="35"/>
      <c r="G40" s="41"/>
      <c r="H40" s="32" t="s">
        <v>115</v>
      </c>
      <c r="I40" s="33">
        <v>106800.0</v>
      </c>
      <c r="J40" s="34"/>
      <c r="K40" s="34"/>
      <c r="L40" s="34"/>
      <c r="P40" s="15">
        <f t="shared" si="2"/>
        <v>1</v>
      </c>
      <c r="Q40" s="15">
        <f t="shared" si="3"/>
        <v>0</v>
      </c>
    </row>
    <row r="41">
      <c r="A41" s="27">
        <v>39.0</v>
      </c>
      <c r="B41" s="35" t="s">
        <v>56</v>
      </c>
      <c r="C41" s="35" t="s">
        <v>60</v>
      </c>
      <c r="D41" s="35" t="s">
        <v>68</v>
      </c>
      <c r="E41" s="35" t="s">
        <v>101</v>
      </c>
      <c r="F41" s="35"/>
      <c r="G41" s="41"/>
      <c r="H41" s="32" t="s">
        <v>116</v>
      </c>
      <c r="I41" s="33">
        <v>107000.0</v>
      </c>
      <c r="J41" s="34"/>
      <c r="K41" s="34"/>
      <c r="L41" s="34"/>
      <c r="P41" s="15">
        <f t="shared" si="2"/>
        <v>1</v>
      </c>
      <c r="Q41" s="15">
        <f t="shared" si="3"/>
        <v>0</v>
      </c>
    </row>
    <row r="42">
      <c r="A42" s="27">
        <v>40.0</v>
      </c>
      <c r="B42" s="35" t="s">
        <v>56</v>
      </c>
      <c r="C42" s="35" t="s">
        <v>60</v>
      </c>
      <c r="D42" s="35" t="s">
        <v>68</v>
      </c>
      <c r="E42" s="35" t="s">
        <v>101</v>
      </c>
      <c r="F42" s="35"/>
      <c r="G42" s="41"/>
      <c r="H42" s="32" t="s">
        <v>118</v>
      </c>
      <c r="I42" s="33">
        <v>108000.0</v>
      </c>
      <c r="J42" s="34"/>
      <c r="K42" s="34"/>
      <c r="L42" s="34"/>
      <c r="P42" s="15">
        <f t="shared" si="2"/>
        <v>1</v>
      </c>
      <c r="Q42" s="15">
        <f t="shared" si="3"/>
        <v>0</v>
      </c>
    </row>
    <row r="43">
      <c r="A43" s="27">
        <v>41.0</v>
      </c>
      <c r="B43" s="35" t="s">
        <v>56</v>
      </c>
      <c r="C43" s="35" t="s">
        <v>60</v>
      </c>
      <c r="D43" s="35" t="s">
        <v>68</v>
      </c>
      <c r="E43" s="35" t="s">
        <v>101</v>
      </c>
      <c r="F43" s="35"/>
      <c r="G43" s="41"/>
      <c r="H43" s="32" t="s">
        <v>120</v>
      </c>
      <c r="I43" s="33">
        <v>109000.0</v>
      </c>
      <c r="J43" s="34"/>
      <c r="K43" s="34"/>
      <c r="L43" s="34"/>
      <c r="P43" s="15">
        <f t="shared" si="2"/>
        <v>1</v>
      </c>
      <c r="Q43" s="15">
        <f t="shared" si="3"/>
        <v>0</v>
      </c>
    </row>
    <row r="44">
      <c r="A44" s="27">
        <v>42.0</v>
      </c>
      <c r="B44" s="35" t="s">
        <v>56</v>
      </c>
      <c r="C44" s="35" t="s">
        <v>60</v>
      </c>
      <c r="D44" s="29" t="s">
        <v>124</v>
      </c>
      <c r="E44" s="35" t="s">
        <v>101</v>
      </c>
      <c r="F44" s="35"/>
      <c r="G44" s="39"/>
      <c r="H44" s="32" t="s">
        <v>125</v>
      </c>
      <c r="I44" s="33">
        <v>11.0</v>
      </c>
      <c r="J44" s="34"/>
      <c r="K44" s="34"/>
      <c r="L44" s="34"/>
      <c r="P44" s="15">
        <f t="shared" si="2"/>
        <v>0</v>
      </c>
      <c r="Q44" s="15">
        <f t="shared" si="3"/>
        <v>0</v>
      </c>
    </row>
    <row r="45">
      <c r="A45" s="27">
        <v>43.0</v>
      </c>
      <c r="B45" s="35" t="s">
        <v>56</v>
      </c>
      <c r="C45" s="35" t="s">
        <v>60</v>
      </c>
      <c r="D45" s="35" t="s">
        <v>124</v>
      </c>
      <c r="E45" s="35" t="s">
        <v>101</v>
      </c>
      <c r="F45" s="35"/>
      <c r="G45" s="41"/>
      <c r="H45" s="32" t="s">
        <v>127</v>
      </c>
      <c r="I45" s="33">
        <v>110000.0</v>
      </c>
      <c r="J45" s="34"/>
      <c r="K45" s="34"/>
      <c r="L45" s="34"/>
      <c r="P45" s="15">
        <f t="shared" si="2"/>
        <v>1</v>
      </c>
      <c r="Q45" s="15">
        <f t="shared" si="3"/>
        <v>0</v>
      </c>
    </row>
    <row r="46">
      <c r="A46" s="27">
        <v>44.0</v>
      </c>
      <c r="B46" s="35" t="s">
        <v>56</v>
      </c>
      <c r="C46" s="35" t="s">
        <v>60</v>
      </c>
      <c r="D46" s="35" t="s">
        <v>124</v>
      </c>
      <c r="E46" s="29" t="s">
        <v>128</v>
      </c>
      <c r="F46" s="35"/>
      <c r="G46" s="41"/>
      <c r="H46" s="32" t="s">
        <v>129</v>
      </c>
      <c r="I46" s="33">
        <v>112.0</v>
      </c>
      <c r="J46" s="34"/>
      <c r="K46" s="34"/>
      <c r="L46" s="34"/>
      <c r="P46" s="15">
        <f t="shared" si="2"/>
        <v>0</v>
      </c>
      <c r="Q46" s="15">
        <f t="shared" si="3"/>
        <v>0</v>
      </c>
    </row>
    <row r="47">
      <c r="A47" s="27">
        <v>45.0</v>
      </c>
      <c r="B47" s="35" t="s">
        <v>56</v>
      </c>
      <c r="C47" s="35" t="s">
        <v>60</v>
      </c>
      <c r="D47" s="35" t="s">
        <v>124</v>
      </c>
      <c r="E47" s="35" t="s">
        <v>128</v>
      </c>
      <c r="F47" s="35"/>
      <c r="G47" s="41"/>
      <c r="H47" s="32" t="s">
        <v>130</v>
      </c>
      <c r="I47" s="33">
        <v>112010.0</v>
      </c>
      <c r="J47" s="34"/>
      <c r="K47" s="34"/>
      <c r="L47" s="34"/>
      <c r="P47" s="15">
        <f t="shared" si="2"/>
        <v>1</v>
      </c>
      <c r="Q47" s="15">
        <f t="shared" si="3"/>
        <v>0</v>
      </c>
    </row>
    <row r="48">
      <c r="A48" s="27">
        <v>46.0</v>
      </c>
      <c r="B48" s="35" t="s">
        <v>56</v>
      </c>
      <c r="C48" s="35" t="s">
        <v>60</v>
      </c>
      <c r="D48" s="35" t="s">
        <v>124</v>
      </c>
      <c r="E48" s="35" t="s">
        <v>128</v>
      </c>
      <c r="F48" s="35"/>
      <c r="G48" s="41"/>
      <c r="H48" s="32" t="s">
        <v>131</v>
      </c>
      <c r="I48" s="33">
        <v>112011.0</v>
      </c>
      <c r="J48" s="34"/>
      <c r="K48" s="34"/>
      <c r="L48" s="34"/>
      <c r="P48" s="15">
        <f t="shared" si="2"/>
        <v>1</v>
      </c>
      <c r="Q48" s="15">
        <f t="shared" si="3"/>
        <v>0</v>
      </c>
    </row>
    <row r="49">
      <c r="A49" s="27">
        <v>47.0</v>
      </c>
      <c r="B49" s="35" t="s">
        <v>56</v>
      </c>
      <c r="C49" s="35" t="s">
        <v>60</v>
      </c>
      <c r="D49" s="35" t="s">
        <v>124</v>
      </c>
      <c r="E49" s="35" t="s">
        <v>128</v>
      </c>
      <c r="F49" s="35"/>
      <c r="G49" s="41"/>
      <c r="H49" s="32" t="s">
        <v>132</v>
      </c>
      <c r="I49" s="33">
        <v>112012.0</v>
      </c>
      <c r="J49" s="34"/>
      <c r="K49" s="34"/>
      <c r="L49" s="34"/>
      <c r="P49" s="15">
        <f t="shared" si="2"/>
        <v>1</v>
      </c>
      <c r="Q49" s="15">
        <f t="shared" si="3"/>
        <v>0</v>
      </c>
    </row>
    <row r="50">
      <c r="A50" s="27">
        <v>48.0</v>
      </c>
      <c r="B50" s="35" t="s">
        <v>56</v>
      </c>
      <c r="C50" s="35" t="s">
        <v>60</v>
      </c>
      <c r="D50" s="35" t="s">
        <v>124</v>
      </c>
      <c r="E50" s="35" t="s">
        <v>128</v>
      </c>
      <c r="F50" s="35"/>
      <c r="G50" s="41"/>
      <c r="H50" s="32" t="s">
        <v>133</v>
      </c>
      <c r="I50" s="33">
        <v>112013.0</v>
      </c>
      <c r="J50" s="34"/>
      <c r="K50" s="34"/>
      <c r="L50" s="34"/>
      <c r="P50" s="15">
        <f t="shared" si="2"/>
        <v>1</v>
      </c>
      <c r="Q50" s="15">
        <f t="shared" si="3"/>
        <v>0</v>
      </c>
    </row>
    <row r="51">
      <c r="A51" s="27">
        <v>49.0</v>
      </c>
      <c r="B51" s="35" t="s">
        <v>56</v>
      </c>
      <c r="C51" s="35" t="s">
        <v>60</v>
      </c>
      <c r="D51" s="35" t="s">
        <v>124</v>
      </c>
      <c r="E51" s="29" t="s">
        <v>134</v>
      </c>
      <c r="F51" s="35"/>
      <c r="G51" s="39"/>
      <c r="H51" s="32" t="s">
        <v>135</v>
      </c>
      <c r="I51" s="33">
        <v>115.0</v>
      </c>
      <c r="J51" s="34"/>
      <c r="K51" s="34"/>
      <c r="L51" s="34"/>
      <c r="P51" s="15">
        <f t="shared" si="2"/>
        <v>0</v>
      </c>
      <c r="Q51" s="15">
        <f t="shared" si="3"/>
        <v>0</v>
      </c>
    </row>
    <row r="52">
      <c r="A52" s="27">
        <v>50.0</v>
      </c>
      <c r="B52" s="35" t="s">
        <v>56</v>
      </c>
      <c r="C52" s="35" t="s">
        <v>60</v>
      </c>
      <c r="D52" s="35" t="s">
        <v>124</v>
      </c>
      <c r="E52" s="35" t="s">
        <v>134</v>
      </c>
      <c r="F52" s="35"/>
      <c r="G52" s="41"/>
      <c r="H52" s="32" t="s">
        <v>136</v>
      </c>
      <c r="I52" s="33">
        <v>115000.0</v>
      </c>
      <c r="J52" s="34"/>
      <c r="K52" s="34"/>
      <c r="L52" s="34"/>
      <c r="P52" s="15">
        <f t="shared" si="2"/>
        <v>1</v>
      </c>
      <c r="Q52" s="15">
        <f t="shared" si="3"/>
        <v>0</v>
      </c>
    </row>
    <row r="53">
      <c r="A53" s="27">
        <v>51.0</v>
      </c>
      <c r="B53" s="35" t="s">
        <v>56</v>
      </c>
      <c r="C53" s="35" t="s">
        <v>60</v>
      </c>
      <c r="D53" s="35" t="s">
        <v>124</v>
      </c>
      <c r="E53" s="35" t="s">
        <v>134</v>
      </c>
      <c r="F53" s="35"/>
      <c r="G53" s="41"/>
      <c r="H53" s="32" t="s">
        <v>137</v>
      </c>
      <c r="I53" s="33">
        <v>115100.0</v>
      </c>
      <c r="J53" s="34"/>
      <c r="K53" s="34"/>
      <c r="L53" s="34"/>
      <c r="P53" s="15">
        <f t="shared" si="2"/>
        <v>1</v>
      </c>
      <c r="Q53" s="15">
        <f t="shared" si="3"/>
        <v>0</v>
      </c>
    </row>
    <row r="54">
      <c r="A54" s="27">
        <v>52.0</v>
      </c>
      <c r="B54" s="35" t="s">
        <v>56</v>
      </c>
      <c r="C54" s="35" t="s">
        <v>60</v>
      </c>
      <c r="D54" s="35" t="s">
        <v>124</v>
      </c>
      <c r="E54" s="35" t="s">
        <v>134</v>
      </c>
      <c r="F54" s="35"/>
      <c r="G54" s="41"/>
      <c r="H54" s="32" t="s">
        <v>138</v>
      </c>
      <c r="I54" s="33">
        <v>115900.0</v>
      </c>
      <c r="J54" s="34"/>
      <c r="K54" s="34"/>
      <c r="L54" s="34"/>
      <c r="P54" s="15">
        <f t="shared" si="2"/>
        <v>1</v>
      </c>
      <c r="Q54" s="15">
        <f t="shared" si="3"/>
        <v>0</v>
      </c>
    </row>
    <row r="55">
      <c r="A55" s="27">
        <v>53.0</v>
      </c>
      <c r="B55" s="35" t="s">
        <v>56</v>
      </c>
      <c r="C55" s="35" t="s">
        <v>60</v>
      </c>
      <c r="D55" s="35" t="s">
        <v>124</v>
      </c>
      <c r="E55" s="29" t="s">
        <v>139</v>
      </c>
      <c r="F55" s="35"/>
      <c r="G55" s="39"/>
      <c r="H55" s="32" t="s">
        <v>140</v>
      </c>
      <c r="I55" s="33">
        <v>117.0</v>
      </c>
      <c r="J55" s="34"/>
      <c r="K55" s="34"/>
      <c r="L55" s="34"/>
      <c r="P55" s="15">
        <f t="shared" si="2"/>
        <v>0</v>
      </c>
      <c r="Q55" s="15">
        <f t="shared" si="3"/>
        <v>0</v>
      </c>
    </row>
    <row r="56">
      <c r="A56" s="27">
        <v>54.0</v>
      </c>
      <c r="B56" s="35" t="s">
        <v>56</v>
      </c>
      <c r="C56" s="35" t="s">
        <v>60</v>
      </c>
      <c r="D56" s="35" t="s">
        <v>124</v>
      </c>
      <c r="E56" s="35" t="s">
        <v>139</v>
      </c>
      <c r="F56" s="35"/>
      <c r="G56" s="41"/>
      <c r="H56" s="32" t="s">
        <v>141</v>
      </c>
      <c r="I56" s="33">
        <v>117000.0</v>
      </c>
      <c r="J56" s="34"/>
      <c r="K56" s="34"/>
      <c r="L56" s="34"/>
      <c r="P56" s="15">
        <f t="shared" si="2"/>
        <v>1</v>
      </c>
      <c r="Q56" s="15">
        <f t="shared" si="3"/>
        <v>0</v>
      </c>
    </row>
    <row r="57">
      <c r="A57" s="27">
        <v>55.0</v>
      </c>
      <c r="B57" s="35" t="s">
        <v>56</v>
      </c>
      <c r="C57" s="35" t="s">
        <v>60</v>
      </c>
      <c r="D57" s="35" t="s">
        <v>124</v>
      </c>
      <c r="E57" s="35" t="s">
        <v>139</v>
      </c>
      <c r="F57" s="35"/>
      <c r="G57" s="41"/>
      <c r="H57" s="32" t="s">
        <v>142</v>
      </c>
      <c r="I57" s="33">
        <v>117100.0</v>
      </c>
      <c r="J57" s="34"/>
      <c r="K57" s="34"/>
      <c r="L57" s="34"/>
      <c r="P57" s="15">
        <f t="shared" si="2"/>
        <v>1</v>
      </c>
      <c r="Q57" s="15">
        <f t="shared" si="3"/>
        <v>0</v>
      </c>
    </row>
    <row r="58">
      <c r="A58" s="27">
        <v>56.0</v>
      </c>
      <c r="B58" s="35" t="s">
        <v>56</v>
      </c>
      <c r="C58" s="35" t="s">
        <v>60</v>
      </c>
      <c r="D58" s="35" t="s">
        <v>124</v>
      </c>
      <c r="E58" s="35" t="s">
        <v>139</v>
      </c>
      <c r="F58" s="35"/>
      <c r="G58" s="41"/>
      <c r="H58" s="32" t="s">
        <v>143</v>
      </c>
      <c r="I58" s="33">
        <v>117900.0</v>
      </c>
      <c r="J58" s="34"/>
      <c r="K58" s="34"/>
      <c r="L58" s="34"/>
      <c r="P58" s="15">
        <f t="shared" si="2"/>
        <v>1</v>
      </c>
      <c r="Q58" s="15">
        <f t="shared" si="3"/>
        <v>0</v>
      </c>
    </row>
    <row r="59">
      <c r="A59" s="27">
        <v>57.0</v>
      </c>
      <c r="B59" s="35" t="s">
        <v>56</v>
      </c>
      <c r="C59" s="35" t="s">
        <v>60</v>
      </c>
      <c r="D59" s="35" t="s">
        <v>124</v>
      </c>
      <c r="E59" s="35" t="s">
        <v>139</v>
      </c>
      <c r="F59" s="35"/>
      <c r="G59" s="41"/>
      <c r="H59" s="32" t="s">
        <v>144</v>
      </c>
      <c r="I59" s="33">
        <v>119000.0</v>
      </c>
      <c r="J59" s="34"/>
      <c r="K59" s="34"/>
      <c r="L59" s="34"/>
      <c r="P59" s="15">
        <f t="shared" si="2"/>
        <v>1</v>
      </c>
      <c r="Q59" s="15">
        <f t="shared" si="3"/>
        <v>0</v>
      </c>
    </row>
    <row r="60">
      <c r="A60" s="27">
        <v>58.0</v>
      </c>
      <c r="B60" s="35" t="s">
        <v>56</v>
      </c>
      <c r="C60" s="35" t="s">
        <v>60</v>
      </c>
      <c r="D60" s="29" t="s">
        <v>145</v>
      </c>
      <c r="E60" s="35" t="s">
        <v>139</v>
      </c>
      <c r="F60" s="35"/>
      <c r="G60" s="39"/>
      <c r="H60" s="32" t="s">
        <v>146</v>
      </c>
      <c r="I60" s="33">
        <v>12.0</v>
      </c>
      <c r="J60" s="34"/>
      <c r="K60" s="34"/>
      <c r="L60" s="34"/>
      <c r="P60" s="15">
        <f t="shared" si="2"/>
        <v>0</v>
      </c>
      <c r="Q60" s="15">
        <f t="shared" si="3"/>
        <v>0</v>
      </c>
    </row>
    <row r="61">
      <c r="A61" s="27">
        <v>59.0</v>
      </c>
      <c r="B61" s="35" t="s">
        <v>56</v>
      </c>
      <c r="C61" s="35" t="s">
        <v>60</v>
      </c>
      <c r="D61" s="35" t="s">
        <v>145</v>
      </c>
      <c r="E61" s="35" t="s">
        <v>139</v>
      </c>
      <c r="F61" s="35"/>
      <c r="G61" s="41"/>
      <c r="H61" s="32" t="s">
        <v>147</v>
      </c>
      <c r="I61" s="33">
        <v>120000.0</v>
      </c>
      <c r="J61" s="34"/>
      <c r="K61" s="34"/>
      <c r="L61" s="34"/>
      <c r="P61" s="15">
        <f t="shared" si="2"/>
        <v>1</v>
      </c>
      <c r="Q61" s="15">
        <f t="shared" si="3"/>
        <v>0</v>
      </c>
    </row>
    <row r="62">
      <c r="A62" s="27">
        <v>60.0</v>
      </c>
      <c r="B62" s="35" t="s">
        <v>56</v>
      </c>
      <c r="C62" s="35" t="s">
        <v>60</v>
      </c>
      <c r="D62" s="35" t="s">
        <v>145</v>
      </c>
      <c r="E62" s="35" t="s">
        <v>139</v>
      </c>
      <c r="F62" s="35"/>
      <c r="G62" s="41"/>
      <c r="H62" s="32" t="s">
        <v>148</v>
      </c>
      <c r="I62" s="33">
        <v>124000.0</v>
      </c>
      <c r="J62" s="34"/>
      <c r="K62" s="34"/>
      <c r="L62" s="34"/>
      <c r="P62" s="15">
        <f t="shared" si="2"/>
        <v>1</v>
      </c>
      <c r="Q62" s="15">
        <f t="shared" si="3"/>
        <v>0</v>
      </c>
    </row>
    <row r="63">
      <c r="A63" s="27">
        <v>61.0</v>
      </c>
      <c r="B63" s="35" t="s">
        <v>56</v>
      </c>
      <c r="C63" s="35" t="s">
        <v>60</v>
      </c>
      <c r="D63" s="35" t="s">
        <v>145</v>
      </c>
      <c r="E63" s="35" t="s">
        <v>139</v>
      </c>
      <c r="F63" s="35"/>
      <c r="G63" s="41"/>
      <c r="H63" s="32" t="s">
        <v>149</v>
      </c>
      <c r="I63" s="33">
        <v>125000.0</v>
      </c>
      <c r="J63" s="34"/>
      <c r="K63" s="34"/>
      <c r="L63" s="34"/>
      <c r="P63" s="15">
        <f t="shared" si="2"/>
        <v>1</v>
      </c>
      <c r="Q63" s="15">
        <f t="shared" si="3"/>
        <v>0</v>
      </c>
    </row>
    <row r="64">
      <c r="A64" s="27">
        <v>62.0</v>
      </c>
      <c r="B64" s="35" t="s">
        <v>56</v>
      </c>
      <c r="C64" s="35" t="s">
        <v>60</v>
      </c>
      <c r="D64" s="35" t="s">
        <v>145</v>
      </c>
      <c r="E64" s="35" t="s">
        <v>139</v>
      </c>
      <c r="F64" s="35"/>
      <c r="G64" s="41"/>
      <c r="H64" s="32" t="s">
        <v>150</v>
      </c>
      <c r="I64" s="33">
        <v>126000.0</v>
      </c>
      <c r="J64" s="34"/>
      <c r="K64" s="34"/>
      <c r="L64" s="34"/>
      <c r="P64" s="15">
        <f t="shared" si="2"/>
        <v>1</v>
      </c>
      <c r="Q64" s="15">
        <f t="shared" si="3"/>
        <v>0</v>
      </c>
    </row>
    <row r="65">
      <c r="A65" s="27">
        <v>63.0</v>
      </c>
      <c r="B65" s="35" t="s">
        <v>56</v>
      </c>
      <c r="C65" s="35" t="s">
        <v>60</v>
      </c>
      <c r="D65" s="35" t="s">
        <v>145</v>
      </c>
      <c r="E65" s="35" t="s">
        <v>139</v>
      </c>
      <c r="F65" s="35"/>
      <c r="G65" s="41"/>
      <c r="H65" s="32" t="s">
        <v>151</v>
      </c>
      <c r="I65" s="33">
        <v>127000.0</v>
      </c>
      <c r="J65" s="34"/>
      <c r="K65" s="34"/>
      <c r="L65" s="34"/>
      <c r="P65" s="15">
        <f t="shared" si="2"/>
        <v>1</v>
      </c>
      <c r="Q65" s="15">
        <f t="shared" si="3"/>
        <v>0</v>
      </c>
    </row>
    <row r="66">
      <c r="A66" s="27">
        <v>64.0</v>
      </c>
      <c r="B66" s="35" t="s">
        <v>56</v>
      </c>
      <c r="C66" s="35" t="s">
        <v>60</v>
      </c>
      <c r="D66" s="35" t="s">
        <v>145</v>
      </c>
      <c r="E66" s="35" t="s">
        <v>139</v>
      </c>
      <c r="F66" s="35"/>
      <c r="G66" s="41"/>
      <c r="H66" s="32" t="s">
        <v>152</v>
      </c>
      <c r="I66" s="33">
        <v>128000.0</v>
      </c>
      <c r="J66" s="34"/>
      <c r="K66" s="34"/>
      <c r="L66" s="34"/>
      <c r="P66" s="15">
        <f t="shared" si="2"/>
        <v>1</v>
      </c>
      <c r="Q66" s="15">
        <f t="shared" si="3"/>
        <v>0</v>
      </c>
    </row>
    <row r="67">
      <c r="A67" s="27">
        <v>65.0</v>
      </c>
      <c r="B67" s="35" t="s">
        <v>56</v>
      </c>
      <c r="C67" s="35" t="s">
        <v>60</v>
      </c>
      <c r="D67" s="35" t="s">
        <v>145</v>
      </c>
      <c r="E67" s="35" t="s">
        <v>139</v>
      </c>
      <c r="F67" s="35"/>
      <c r="G67" s="41"/>
      <c r="H67" s="32" t="s">
        <v>153</v>
      </c>
      <c r="I67" s="33">
        <v>129000.0</v>
      </c>
      <c r="J67" s="34"/>
      <c r="K67" s="34"/>
      <c r="L67" s="34"/>
      <c r="P67" s="15">
        <f t="shared" si="2"/>
        <v>1</v>
      </c>
      <c r="Q67" s="15">
        <f t="shared" si="3"/>
        <v>0</v>
      </c>
    </row>
    <row r="68">
      <c r="A68" s="27">
        <v>66.0</v>
      </c>
      <c r="B68" s="35" t="s">
        <v>56</v>
      </c>
      <c r="C68" s="35" t="s">
        <v>60</v>
      </c>
      <c r="D68" s="29" t="s">
        <v>154</v>
      </c>
      <c r="E68" s="35" t="s">
        <v>139</v>
      </c>
      <c r="F68" s="35"/>
      <c r="G68" s="39"/>
      <c r="H68" s="32" t="s">
        <v>155</v>
      </c>
      <c r="I68" s="33">
        <v>13.0</v>
      </c>
      <c r="J68" s="34"/>
      <c r="K68" s="34"/>
      <c r="L68" s="34"/>
      <c r="P68" s="15">
        <f t="shared" si="2"/>
        <v>0</v>
      </c>
      <c r="Q68" s="15">
        <f t="shared" si="3"/>
        <v>0</v>
      </c>
    </row>
    <row r="69">
      <c r="A69" s="27">
        <v>67.0</v>
      </c>
      <c r="B69" s="35" t="s">
        <v>56</v>
      </c>
      <c r="C69" s="35" t="s">
        <v>60</v>
      </c>
      <c r="D69" s="35" t="s">
        <v>154</v>
      </c>
      <c r="E69" s="29" t="s">
        <v>156</v>
      </c>
      <c r="F69" s="35"/>
      <c r="G69" s="39"/>
      <c r="H69" s="32" t="s">
        <v>157</v>
      </c>
      <c r="I69" s="33">
        <v>131.0</v>
      </c>
      <c r="J69" s="34"/>
      <c r="K69" s="34"/>
      <c r="L69" s="34"/>
      <c r="P69" s="15">
        <f t="shared" si="2"/>
        <v>0</v>
      </c>
      <c r="Q69" s="15">
        <f t="shared" si="3"/>
        <v>0</v>
      </c>
    </row>
    <row r="70">
      <c r="A70" s="27">
        <v>68.0</v>
      </c>
      <c r="B70" s="35" t="s">
        <v>56</v>
      </c>
      <c r="C70" s="35" t="s">
        <v>60</v>
      </c>
      <c r="D70" s="35" t="s">
        <v>154</v>
      </c>
      <c r="E70" s="35" t="s">
        <v>156</v>
      </c>
      <c r="F70" s="35"/>
      <c r="G70" s="41"/>
      <c r="H70" s="32" t="s">
        <v>158</v>
      </c>
      <c r="I70" s="33">
        <v>131000.0</v>
      </c>
      <c r="J70" s="34"/>
      <c r="K70" s="34"/>
      <c r="L70" s="34"/>
      <c r="P70" s="15">
        <f t="shared" si="2"/>
        <v>1</v>
      </c>
      <c r="Q70" s="15">
        <f t="shared" si="3"/>
        <v>0</v>
      </c>
    </row>
    <row r="71">
      <c r="A71" s="27">
        <v>69.0</v>
      </c>
      <c r="B71" s="35" t="s">
        <v>56</v>
      </c>
      <c r="C71" s="35" t="s">
        <v>60</v>
      </c>
      <c r="D71" s="35" t="s">
        <v>154</v>
      </c>
      <c r="E71" s="35" t="s">
        <v>156</v>
      </c>
      <c r="F71" s="35"/>
      <c r="G71" s="41"/>
      <c r="H71" s="32" t="s">
        <v>159</v>
      </c>
      <c r="I71" s="33">
        <v>131100.0</v>
      </c>
      <c r="J71" s="34"/>
      <c r="K71" s="34"/>
      <c r="L71" s="34"/>
      <c r="P71" s="15">
        <f t="shared" si="2"/>
        <v>1</v>
      </c>
      <c r="Q71" s="15">
        <f t="shared" si="3"/>
        <v>0</v>
      </c>
    </row>
    <row r="72">
      <c r="A72" s="27">
        <v>70.0</v>
      </c>
      <c r="B72" s="35" t="s">
        <v>56</v>
      </c>
      <c r="C72" s="35" t="s">
        <v>60</v>
      </c>
      <c r="D72" s="35" t="s">
        <v>154</v>
      </c>
      <c r="E72" s="35" t="s">
        <v>156</v>
      </c>
      <c r="F72" s="35"/>
      <c r="G72" s="41"/>
      <c r="H72" s="32" t="s">
        <v>160</v>
      </c>
      <c r="I72" s="33">
        <v>131200.0</v>
      </c>
      <c r="J72" s="34"/>
      <c r="K72" s="34"/>
      <c r="L72" s="34"/>
      <c r="P72" s="15">
        <f t="shared" si="2"/>
        <v>1</v>
      </c>
      <c r="Q72" s="15">
        <f t="shared" si="3"/>
        <v>0</v>
      </c>
    </row>
    <row r="73">
      <c r="A73" s="27">
        <v>71.0</v>
      </c>
      <c r="B73" s="35" t="s">
        <v>56</v>
      </c>
      <c r="C73" s="35" t="s">
        <v>60</v>
      </c>
      <c r="D73" s="35" t="s">
        <v>154</v>
      </c>
      <c r="E73" s="35" t="s">
        <v>156</v>
      </c>
      <c r="F73" s="35"/>
      <c r="G73" s="41"/>
      <c r="H73" s="32" t="s">
        <v>161</v>
      </c>
      <c r="I73" s="33">
        <v>131300.0</v>
      </c>
      <c r="J73" s="34"/>
      <c r="K73" s="34"/>
      <c r="L73" s="34"/>
      <c r="P73" s="15">
        <f t="shared" si="2"/>
        <v>1</v>
      </c>
      <c r="Q73" s="15">
        <f t="shared" si="3"/>
        <v>0</v>
      </c>
    </row>
    <row r="74">
      <c r="A74" s="27">
        <v>72.0</v>
      </c>
      <c r="B74" s="35" t="s">
        <v>56</v>
      </c>
      <c r="C74" s="35" t="s">
        <v>60</v>
      </c>
      <c r="D74" s="35" t="s">
        <v>154</v>
      </c>
      <c r="E74" s="35" t="s">
        <v>156</v>
      </c>
      <c r="F74" s="35"/>
      <c r="G74" s="41"/>
      <c r="H74" s="32" t="s">
        <v>162</v>
      </c>
      <c r="I74" s="33">
        <v>131900.0</v>
      </c>
      <c r="J74" s="34"/>
      <c r="K74" s="34"/>
      <c r="L74" s="34"/>
      <c r="P74" s="15">
        <f t="shared" si="2"/>
        <v>1</v>
      </c>
      <c r="Q74" s="15">
        <f t="shared" si="3"/>
        <v>0</v>
      </c>
    </row>
    <row r="75">
      <c r="A75" s="27">
        <v>73.0</v>
      </c>
      <c r="B75" s="35" t="s">
        <v>56</v>
      </c>
      <c r="C75" s="35" t="s">
        <v>60</v>
      </c>
      <c r="D75" s="35" t="s">
        <v>154</v>
      </c>
      <c r="E75" s="29" t="s">
        <v>163</v>
      </c>
      <c r="F75" s="35"/>
      <c r="G75" s="39"/>
      <c r="H75" s="32" t="s">
        <v>164</v>
      </c>
      <c r="I75" s="33">
        <v>132.0</v>
      </c>
      <c r="J75" s="34"/>
      <c r="K75" s="34"/>
      <c r="L75" s="34"/>
      <c r="P75" s="15">
        <f t="shared" si="2"/>
        <v>0</v>
      </c>
      <c r="Q75" s="15">
        <f t="shared" si="3"/>
        <v>0</v>
      </c>
    </row>
    <row r="76">
      <c r="A76" s="27">
        <v>74.0</v>
      </c>
      <c r="B76" s="35" t="s">
        <v>56</v>
      </c>
      <c r="C76" s="35" t="s">
        <v>60</v>
      </c>
      <c r="D76" s="35" t="s">
        <v>154</v>
      </c>
      <c r="E76" s="35" t="s">
        <v>163</v>
      </c>
      <c r="F76" s="35"/>
      <c r="G76" s="41"/>
      <c r="H76" s="32" t="s">
        <v>165</v>
      </c>
      <c r="I76" s="33">
        <v>132000.0</v>
      </c>
      <c r="J76" s="34"/>
      <c r="K76" s="34"/>
      <c r="L76" s="34"/>
      <c r="P76" s="15">
        <f t="shared" si="2"/>
        <v>1</v>
      </c>
      <c r="Q76" s="15">
        <f t="shared" si="3"/>
        <v>0</v>
      </c>
    </row>
    <row r="77">
      <c r="A77" s="27">
        <v>75.0</v>
      </c>
      <c r="B77" s="35" t="s">
        <v>56</v>
      </c>
      <c r="C77" s="35" t="s">
        <v>60</v>
      </c>
      <c r="D77" s="35" t="s">
        <v>154</v>
      </c>
      <c r="E77" s="35" t="s">
        <v>163</v>
      </c>
      <c r="F77" s="35"/>
      <c r="G77" s="41"/>
      <c r="H77" s="32" t="s">
        <v>166</v>
      </c>
      <c r="I77" s="33">
        <v>132100.0</v>
      </c>
      <c r="J77" s="34"/>
      <c r="K77" s="34"/>
      <c r="L77" s="34"/>
      <c r="P77" s="15">
        <f t="shared" si="2"/>
        <v>1</v>
      </c>
      <c r="Q77" s="15">
        <f t="shared" si="3"/>
        <v>0</v>
      </c>
    </row>
    <row r="78">
      <c r="A78" s="27">
        <v>76.0</v>
      </c>
      <c r="B78" s="35" t="s">
        <v>56</v>
      </c>
      <c r="C78" s="35" t="s">
        <v>60</v>
      </c>
      <c r="D78" s="35" t="s">
        <v>154</v>
      </c>
      <c r="E78" s="35" t="s">
        <v>163</v>
      </c>
      <c r="F78" s="35"/>
      <c r="G78" s="41"/>
      <c r="H78" s="32" t="s">
        <v>167</v>
      </c>
      <c r="I78" s="33">
        <v>132200.0</v>
      </c>
      <c r="J78" s="34"/>
      <c r="K78" s="34"/>
      <c r="L78" s="34"/>
      <c r="P78" s="15">
        <f t="shared" si="2"/>
        <v>1</v>
      </c>
      <c r="Q78" s="15">
        <f t="shared" si="3"/>
        <v>0</v>
      </c>
    </row>
    <row r="79">
      <c r="A79" s="27">
        <v>77.0</v>
      </c>
      <c r="B79" s="35" t="s">
        <v>56</v>
      </c>
      <c r="C79" s="35" t="s">
        <v>60</v>
      </c>
      <c r="D79" s="35" t="s">
        <v>154</v>
      </c>
      <c r="E79" s="35" t="s">
        <v>163</v>
      </c>
      <c r="F79" s="35"/>
      <c r="G79" s="41"/>
      <c r="H79" s="32" t="s">
        <v>168</v>
      </c>
      <c r="I79" s="33">
        <v>132900.0</v>
      </c>
      <c r="J79" s="34"/>
      <c r="K79" s="34"/>
      <c r="L79" s="34"/>
      <c r="P79" s="15">
        <f t="shared" si="2"/>
        <v>1</v>
      </c>
      <c r="Q79" s="15">
        <f t="shared" si="3"/>
        <v>0</v>
      </c>
    </row>
    <row r="80">
      <c r="A80" s="27">
        <v>78.0</v>
      </c>
      <c r="B80" s="35" t="s">
        <v>56</v>
      </c>
      <c r="C80" s="35" t="s">
        <v>60</v>
      </c>
      <c r="D80" s="35" t="s">
        <v>154</v>
      </c>
      <c r="E80" s="35" t="s">
        <v>163</v>
      </c>
      <c r="F80" s="35"/>
      <c r="G80" s="41"/>
      <c r="H80" s="32" t="s">
        <v>169</v>
      </c>
      <c r="I80" s="33">
        <v>133000.0</v>
      </c>
      <c r="J80" s="34"/>
      <c r="K80" s="34"/>
      <c r="L80" s="34"/>
      <c r="P80" s="15">
        <f t="shared" si="2"/>
        <v>1</v>
      </c>
      <c r="Q80" s="15">
        <f t="shared" si="3"/>
        <v>0</v>
      </c>
    </row>
    <row r="81">
      <c r="A81" s="27">
        <v>79.0</v>
      </c>
      <c r="B81" s="35" t="s">
        <v>56</v>
      </c>
      <c r="C81" s="35" t="s">
        <v>60</v>
      </c>
      <c r="D81" s="35" t="s">
        <v>154</v>
      </c>
      <c r="E81" s="35" t="s">
        <v>163</v>
      </c>
      <c r="F81" s="35"/>
      <c r="G81" s="41"/>
      <c r="H81" s="32" t="s">
        <v>170</v>
      </c>
      <c r="I81" s="33">
        <v>134000.0</v>
      </c>
      <c r="J81" s="34"/>
      <c r="K81" s="34"/>
      <c r="L81" s="34"/>
      <c r="P81" s="15">
        <f t="shared" si="2"/>
        <v>1</v>
      </c>
      <c r="Q81" s="15">
        <f t="shared" si="3"/>
        <v>0</v>
      </c>
    </row>
    <row r="82">
      <c r="A82" s="27">
        <v>80.0</v>
      </c>
      <c r="B82" s="35" t="s">
        <v>56</v>
      </c>
      <c r="C82" s="35" t="s">
        <v>60</v>
      </c>
      <c r="D82" s="35" t="s">
        <v>154</v>
      </c>
      <c r="E82" s="29" t="s">
        <v>171</v>
      </c>
      <c r="F82" s="35"/>
      <c r="G82" s="39"/>
      <c r="H82" s="32" t="s">
        <v>172</v>
      </c>
      <c r="I82" s="33">
        <v>138.0</v>
      </c>
      <c r="J82" s="34"/>
      <c r="K82" s="34"/>
      <c r="L82" s="34"/>
      <c r="P82" s="15">
        <f t="shared" si="2"/>
        <v>0</v>
      </c>
      <c r="Q82" s="15">
        <f t="shared" si="3"/>
        <v>0</v>
      </c>
    </row>
    <row r="83">
      <c r="A83" s="27">
        <v>81.0</v>
      </c>
      <c r="B83" s="35" t="s">
        <v>56</v>
      </c>
      <c r="C83" s="35" t="s">
        <v>60</v>
      </c>
      <c r="D83" s="35" t="s">
        <v>154</v>
      </c>
      <c r="E83" s="35" t="s">
        <v>171</v>
      </c>
      <c r="F83" s="35"/>
      <c r="G83" s="41"/>
      <c r="H83" s="32" t="s">
        <v>173</v>
      </c>
      <c r="I83" s="33">
        <v>138000.0</v>
      </c>
      <c r="J83" s="34"/>
      <c r="K83" s="34"/>
      <c r="L83" s="34"/>
      <c r="P83" s="15">
        <f t="shared" si="2"/>
        <v>1</v>
      </c>
      <c r="Q83" s="15">
        <f t="shared" si="3"/>
        <v>0</v>
      </c>
    </row>
    <row r="84">
      <c r="A84" s="27">
        <v>82.0</v>
      </c>
      <c r="B84" s="35" t="s">
        <v>56</v>
      </c>
      <c r="C84" s="35" t="s">
        <v>60</v>
      </c>
      <c r="D84" s="35" t="s">
        <v>154</v>
      </c>
      <c r="E84" s="35" t="s">
        <v>171</v>
      </c>
      <c r="F84" s="35"/>
      <c r="G84" s="41"/>
      <c r="H84" s="32" t="s">
        <v>174</v>
      </c>
      <c r="I84" s="33">
        <v>138600.0</v>
      </c>
      <c r="J84" s="34"/>
      <c r="K84" s="34"/>
      <c r="L84" s="34"/>
      <c r="P84" s="15">
        <f t="shared" si="2"/>
        <v>1</v>
      </c>
      <c r="Q84" s="15">
        <f t="shared" si="3"/>
        <v>0</v>
      </c>
    </row>
    <row r="85">
      <c r="A85" s="27">
        <v>83.0</v>
      </c>
      <c r="B85" s="35" t="s">
        <v>56</v>
      </c>
      <c r="C85" s="35" t="s">
        <v>60</v>
      </c>
      <c r="D85" s="35" t="s">
        <v>154</v>
      </c>
      <c r="E85" s="35" t="s">
        <v>171</v>
      </c>
      <c r="F85" s="35"/>
      <c r="G85" s="41"/>
      <c r="H85" s="32" t="s">
        <v>175</v>
      </c>
      <c r="I85" s="33">
        <v>138700.0</v>
      </c>
      <c r="J85" s="34"/>
      <c r="K85" s="34"/>
      <c r="L85" s="34"/>
      <c r="P85" s="15">
        <f t="shared" si="2"/>
        <v>1</v>
      </c>
      <c r="Q85" s="15">
        <f t="shared" si="3"/>
        <v>0</v>
      </c>
    </row>
    <row r="86">
      <c r="A86" s="27">
        <v>84.0</v>
      </c>
      <c r="B86" s="35" t="s">
        <v>56</v>
      </c>
      <c r="C86" s="35" t="s">
        <v>60</v>
      </c>
      <c r="D86" s="29" t="s">
        <v>176</v>
      </c>
      <c r="E86" s="35" t="s">
        <v>171</v>
      </c>
      <c r="F86" s="35"/>
      <c r="G86" s="39"/>
      <c r="H86" s="32" t="s">
        <v>177</v>
      </c>
      <c r="I86" s="33">
        <v>15.0</v>
      </c>
      <c r="J86" s="34"/>
      <c r="K86" s="34"/>
      <c r="L86" s="34"/>
      <c r="P86" s="15">
        <f t="shared" si="2"/>
        <v>0</v>
      </c>
      <c r="Q86" s="15">
        <f t="shared" si="3"/>
        <v>0</v>
      </c>
    </row>
    <row r="87">
      <c r="A87" s="27">
        <v>85.0</v>
      </c>
      <c r="B87" s="35" t="s">
        <v>56</v>
      </c>
      <c r="C87" s="35" t="s">
        <v>60</v>
      </c>
      <c r="D87" s="35" t="s">
        <v>176</v>
      </c>
      <c r="E87" s="29" t="s">
        <v>178</v>
      </c>
      <c r="F87" s="35"/>
      <c r="G87" s="39"/>
      <c r="H87" s="32" t="s">
        <v>179</v>
      </c>
      <c r="I87" s="33">
        <v>153.0</v>
      </c>
      <c r="J87" s="34"/>
      <c r="K87" s="34"/>
      <c r="L87" s="34"/>
      <c r="P87" s="15">
        <f t="shared" si="2"/>
        <v>0</v>
      </c>
      <c r="Q87" s="15">
        <f t="shared" si="3"/>
        <v>0</v>
      </c>
    </row>
    <row r="88">
      <c r="A88" s="27">
        <v>86.0</v>
      </c>
      <c r="B88" s="35" t="s">
        <v>56</v>
      </c>
      <c r="C88" s="35" t="s">
        <v>60</v>
      </c>
      <c r="D88" s="35" t="s">
        <v>176</v>
      </c>
      <c r="E88" s="35" t="s">
        <v>178</v>
      </c>
      <c r="F88" s="35"/>
      <c r="G88" s="41"/>
      <c r="H88" s="32" t="s">
        <v>180</v>
      </c>
      <c r="I88" s="33">
        <v>153000.0</v>
      </c>
      <c r="J88" s="34"/>
      <c r="K88" s="34"/>
      <c r="L88" s="34"/>
      <c r="P88" s="15">
        <f t="shared" si="2"/>
        <v>1</v>
      </c>
      <c r="Q88" s="15">
        <f t="shared" si="3"/>
        <v>0</v>
      </c>
    </row>
    <row r="89">
      <c r="A89" s="27">
        <v>87.0</v>
      </c>
      <c r="B89" s="35" t="s">
        <v>56</v>
      </c>
      <c r="C89" s="35" t="s">
        <v>60</v>
      </c>
      <c r="D89" s="35" t="s">
        <v>176</v>
      </c>
      <c r="E89" s="35" t="s">
        <v>178</v>
      </c>
      <c r="F89" s="35"/>
      <c r="G89" s="41"/>
      <c r="H89" s="32" t="s">
        <v>181</v>
      </c>
      <c r="I89" s="33">
        <v>153100.0</v>
      </c>
      <c r="J89" s="34"/>
      <c r="K89" s="34"/>
      <c r="L89" s="34"/>
      <c r="P89" s="15">
        <f t="shared" si="2"/>
        <v>1</v>
      </c>
      <c r="Q89" s="15">
        <f t="shared" si="3"/>
        <v>0</v>
      </c>
    </row>
    <row r="90">
      <c r="A90" s="27">
        <v>88.0</v>
      </c>
      <c r="B90" s="35" t="s">
        <v>56</v>
      </c>
      <c r="C90" s="35" t="s">
        <v>60</v>
      </c>
      <c r="D90" s="35" t="s">
        <v>176</v>
      </c>
      <c r="E90" s="29" t="s">
        <v>182</v>
      </c>
      <c r="F90" s="35"/>
      <c r="G90" s="39"/>
      <c r="H90" s="32" t="s">
        <v>183</v>
      </c>
      <c r="I90" s="33">
        <v>155.0</v>
      </c>
      <c r="J90" s="34"/>
      <c r="K90" s="34"/>
      <c r="L90" s="34"/>
      <c r="P90" s="15">
        <f t="shared" si="2"/>
        <v>0</v>
      </c>
      <c r="Q90" s="15">
        <f t="shared" si="3"/>
        <v>0</v>
      </c>
    </row>
    <row r="91">
      <c r="A91" s="27">
        <v>89.0</v>
      </c>
      <c r="B91" s="35" t="s">
        <v>56</v>
      </c>
      <c r="C91" s="35" t="s">
        <v>60</v>
      </c>
      <c r="D91" s="35" t="s">
        <v>176</v>
      </c>
      <c r="E91" s="35" t="s">
        <v>182</v>
      </c>
      <c r="F91" s="35"/>
      <c r="G91" s="41"/>
      <c r="H91" s="32" t="s">
        <v>184</v>
      </c>
      <c r="I91" s="33">
        <v>155000.0</v>
      </c>
      <c r="J91" s="34"/>
      <c r="K91" s="34"/>
      <c r="L91" s="34"/>
      <c r="P91" s="15">
        <f t="shared" si="2"/>
        <v>1</v>
      </c>
      <c r="Q91" s="15">
        <f t="shared" si="3"/>
        <v>0</v>
      </c>
    </row>
    <row r="92">
      <c r="A92" s="27">
        <v>90.0</v>
      </c>
      <c r="B92" s="35" t="s">
        <v>56</v>
      </c>
      <c r="C92" s="35" t="s">
        <v>60</v>
      </c>
      <c r="D92" s="35" t="s">
        <v>176</v>
      </c>
      <c r="E92" s="35" t="s">
        <v>182</v>
      </c>
      <c r="F92" s="35"/>
      <c r="G92" s="41"/>
      <c r="H92" s="32" t="s">
        <v>185</v>
      </c>
      <c r="I92" s="33">
        <v>155100.0</v>
      </c>
      <c r="J92" s="34"/>
      <c r="K92" s="34"/>
      <c r="L92" s="34"/>
      <c r="P92" s="15">
        <f t="shared" si="2"/>
        <v>1</v>
      </c>
      <c r="Q92" s="15">
        <f t="shared" si="3"/>
        <v>0</v>
      </c>
    </row>
    <row r="93">
      <c r="A93" s="27">
        <v>91.0</v>
      </c>
      <c r="B93" s="35" t="s">
        <v>56</v>
      </c>
      <c r="C93" s="35" t="s">
        <v>60</v>
      </c>
      <c r="D93" s="35" t="s">
        <v>176</v>
      </c>
      <c r="E93" s="35" t="s">
        <v>182</v>
      </c>
      <c r="F93" s="35"/>
      <c r="G93" s="41"/>
      <c r="H93" s="32" t="s">
        <v>186</v>
      </c>
      <c r="I93" s="33">
        <v>156000.0</v>
      </c>
      <c r="J93" s="34"/>
      <c r="K93" s="34"/>
      <c r="L93" s="34"/>
      <c r="P93" s="15">
        <f t="shared" si="2"/>
        <v>1</v>
      </c>
      <c r="Q93" s="15">
        <f t="shared" si="3"/>
        <v>0</v>
      </c>
    </row>
    <row r="94">
      <c r="A94" s="27">
        <v>92.0</v>
      </c>
      <c r="B94" s="35" t="s">
        <v>56</v>
      </c>
      <c r="C94" s="35" t="s">
        <v>60</v>
      </c>
      <c r="D94" s="35" t="s">
        <v>176</v>
      </c>
      <c r="E94" s="29" t="s">
        <v>187</v>
      </c>
      <c r="F94" s="35"/>
      <c r="G94" s="39"/>
      <c r="H94" s="32" t="s">
        <v>188</v>
      </c>
      <c r="I94" s="33">
        <v>158.0</v>
      </c>
      <c r="J94" s="34"/>
      <c r="K94" s="34"/>
      <c r="L94" s="34"/>
      <c r="P94" s="15">
        <f t="shared" si="2"/>
        <v>0</v>
      </c>
      <c r="Q94" s="15">
        <f t="shared" si="3"/>
        <v>0</v>
      </c>
    </row>
    <row r="95">
      <c r="A95" s="27">
        <v>93.0</v>
      </c>
      <c r="B95" s="35" t="s">
        <v>56</v>
      </c>
      <c r="C95" s="35" t="s">
        <v>60</v>
      </c>
      <c r="D95" s="35" t="s">
        <v>176</v>
      </c>
      <c r="E95" s="35" t="s">
        <v>187</v>
      </c>
      <c r="F95" s="35"/>
      <c r="G95" s="41"/>
      <c r="H95" s="32" t="s">
        <v>189</v>
      </c>
      <c r="I95" s="33">
        <v>158000.0</v>
      </c>
      <c r="J95" s="34"/>
      <c r="K95" s="34"/>
      <c r="L95" s="34"/>
      <c r="P95" s="15">
        <f t="shared" si="2"/>
        <v>1</v>
      </c>
      <c r="Q95" s="15">
        <f t="shared" si="3"/>
        <v>0</v>
      </c>
    </row>
    <row r="96">
      <c r="A96" s="27">
        <v>94.0</v>
      </c>
      <c r="B96" s="35" t="s">
        <v>56</v>
      </c>
      <c r="C96" s="35" t="s">
        <v>60</v>
      </c>
      <c r="D96" s="35" t="s">
        <v>176</v>
      </c>
      <c r="E96" s="35" t="s">
        <v>187</v>
      </c>
      <c r="F96" s="35"/>
      <c r="G96" s="41"/>
      <c r="H96" s="32" t="s">
        <v>190</v>
      </c>
      <c r="I96" s="33">
        <v>158100.0</v>
      </c>
      <c r="J96" s="34"/>
      <c r="K96" s="34"/>
      <c r="L96" s="34"/>
      <c r="P96" s="15">
        <f t="shared" si="2"/>
        <v>1</v>
      </c>
      <c r="Q96" s="15">
        <f t="shared" si="3"/>
        <v>0</v>
      </c>
    </row>
    <row r="97">
      <c r="A97" s="27">
        <v>95.0</v>
      </c>
      <c r="B97" s="35" t="s">
        <v>56</v>
      </c>
      <c r="C97" s="35" t="s">
        <v>60</v>
      </c>
      <c r="D97" s="35" t="s">
        <v>176</v>
      </c>
      <c r="E97" s="35" t="s">
        <v>187</v>
      </c>
      <c r="F97" s="35"/>
      <c r="G97" s="41"/>
      <c r="H97" s="32" t="s">
        <v>191</v>
      </c>
      <c r="I97" s="33">
        <v>158200.0</v>
      </c>
      <c r="J97" s="34"/>
      <c r="K97" s="34"/>
      <c r="L97" s="34"/>
      <c r="P97" s="15">
        <f t="shared" si="2"/>
        <v>1</v>
      </c>
      <c r="Q97" s="15">
        <f t="shared" si="3"/>
        <v>0</v>
      </c>
    </row>
    <row r="98">
      <c r="A98" s="27">
        <v>96.0</v>
      </c>
      <c r="B98" s="35" t="s">
        <v>56</v>
      </c>
      <c r="C98" s="35" t="s">
        <v>60</v>
      </c>
      <c r="D98" s="35" t="s">
        <v>176</v>
      </c>
      <c r="E98" s="35" t="s">
        <v>187</v>
      </c>
      <c r="F98" s="35"/>
      <c r="G98" s="41"/>
      <c r="H98" s="32" t="s">
        <v>192</v>
      </c>
      <c r="I98" s="33">
        <v>158300.0</v>
      </c>
      <c r="J98" s="34"/>
      <c r="K98" s="34"/>
      <c r="L98" s="34"/>
      <c r="P98" s="15">
        <f t="shared" si="2"/>
        <v>1</v>
      </c>
      <c r="Q98" s="15">
        <f t="shared" si="3"/>
        <v>0</v>
      </c>
    </row>
    <row r="99">
      <c r="A99" s="27">
        <v>97.0</v>
      </c>
      <c r="B99" s="35" t="s">
        <v>56</v>
      </c>
      <c r="C99" s="35" t="s">
        <v>60</v>
      </c>
      <c r="D99" s="35" t="s">
        <v>176</v>
      </c>
      <c r="E99" s="35" t="s">
        <v>187</v>
      </c>
      <c r="F99" s="35"/>
      <c r="G99" s="41"/>
      <c r="H99" s="32" t="s">
        <v>193</v>
      </c>
      <c r="I99" s="33">
        <v>158400.0</v>
      </c>
      <c r="J99" s="34"/>
      <c r="K99" s="34"/>
      <c r="L99" s="34"/>
      <c r="P99" s="15">
        <f t="shared" si="2"/>
        <v>1</v>
      </c>
      <c r="Q99" s="15">
        <f t="shared" si="3"/>
        <v>0</v>
      </c>
    </row>
    <row r="100">
      <c r="A100" s="27">
        <v>98.0</v>
      </c>
      <c r="B100" s="35" t="s">
        <v>56</v>
      </c>
      <c r="C100" s="35" t="s">
        <v>60</v>
      </c>
      <c r="D100" s="35" t="s">
        <v>176</v>
      </c>
      <c r="E100" s="35" t="s">
        <v>187</v>
      </c>
      <c r="F100" s="35"/>
      <c r="G100" s="41"/>
      <c r="H100" s="32" t="s">
        <v>194</v>
      </c>
      <c r="I100" s="33">
        <v>158800.0</v>
      </c>
      <c r="J100" s="34"/>
      <c r="K100" s="34"/>
      <c r="L100" s="34"/>
      <c r="P100" s="15">
        <f t="shared" si="2"/>
        <v>1</v>
      </c>
      <c r="Q100" s="15">
        <f t="shared" si="3"/>
        <v>0</v>
      </c>
    </row>
    <row r="101">
      <c r="A101" s="27">
        <v>99.0</v>
      </c>
      <c r="B101" s="35" t="s">
        <v>56</v>
      </c>
      <c r="C101" s="35" t="s">
        <v>60</v>
      </c>
      <c r="D101" s="29" t="s">
        <v>195</v>
      </c>
      <c r="E101" s="35" t="s">
        <v>187</v>
      </c>
      <c r="F101" s="35"/>
      <c r="G101" s="39"/>
      <c r="H101" s="32" t="s">
        <v>196</v>
      </c>
      <c r="I101" s="33">
        <v>16.0</v>
      </c>
      <c r="J101" s="34"/>
      <c r="K101" s="34"/>
      <c r="L101" s="34"/>
      <c r="P101" s="15">
        <f t="shared" si="2"/>
        <v>0</v>
      </c>
      <c r="Q101" s="15">
        <f t="shared" si="3"/>
        <v>0</v>
      </c>
    </row>
    <row r="102">
      <c r="A102" s="27">
        <v>100.0</v>
      </c>
      <c r="B102" s="35" t="s">
        <v>56</v>
      </c>
      <c r="C102" s="35" t="s">
        <v>60</v>
      </c>
      <c r="D102" s="35" t="s">
        <v>195</v>
      </c>
      <c r="E102" s="29" t="s">
        <v>197</v>
      </c>
      <c r="F102" s="35"/>
      <c r="G102" s="39"/>
      <c r="H102" s="32" t="s">
        <v>198</v>
      </c>
      <c r="I102" s="33">
        <v>161.0</v>
      </c>
      <c r="J102" s="34"/>
      <c r="K102" s="34"/>
      <c r="L102" s="34"/>
      <c r="P102" s="15">
        <f t="shared" si="2"/>
        <v>0</v>
      </c>
      <c r="Q102" s="15">
        <f t="shared" si="3"/>
        <v>0</v>
      </c>
    </row>
    <row r="103">
      <c r="A103" s="27">
        <v>101.0</v>
      </c>
      <c r="B103" s="35" t="s">
        <v>56</v>
      </c>
      <c r="C103" s="35" t="s">
        <v>60</v>
      </c>
      <c r="D103" s="35" t="s">
        <v>195</v>
      </c>
      <c r="E103" s="35" t="s">
        <v>197</v>
      </c>
      <c r="F103" s="35"/>
      <c r="G103" s="41"/>
      <c r="H103" s="32" t="s">
        <v>199</v>
      </c>
      <c r="I103" s="33">
        <v>161000.0</v>
      </c>
      <c r="J103" s="34"/>
      <c r="K103" s="34"/>
      <c r="L103" s="34"/>
      <c r="P103" s="15">
        <f t="shared" si="2"/>
        <v>1</v>
      </c>
      <c r="Q103" s="15">
        <f t="shared" si="3"/>
        <v>0</v>
      </c>
    </row>
    <row r="104">
      <c r="A104" s="27">
        <v>102.0</v>
      </c>
      <c r="B104" s="35" t="s">
        <v>56</v>
      </c>
      <c r="C104" s="35" t="s">
        <v>60</v>
      </c>
      <c r="D104" s="35" t="s">
        <v>195</v>
      </c>
      <c r="E104" s="35" t="s">
        <v>197</v>
      </c>
      <c r="F104" s="35"/>
      <c r="G104" s="41"/>
      <c r="H104" s="32" t="s">
        <v>200</v>
      </c>
      <c r="I104" s="33">
        <v>161100.0</v>
      </c>
      <c r="J104" s="34"/>
      <c r="K104" s="34"/>
      <c r="L104" s="34"/>
      <c r="P104" s="15">
        <f t="shared" si="2"/>
        <v>1</v>
      </c>
      <c r="Q104" s="15">
        <f t="shared" si="3"/>
        <v>0</v>
      </c>
    </row>
    <row r="105">
      <c r="A105" s="27">
        <v>103.0</v>
      </c>
      <c r="B105" s="35" t="s">
        <v>56</v>
      </c>
      <c r="C105" s="35" t="s">
        <v>60</v>
      </c>
      <c r="D105" s="35" t="s">
        <v>195</v>
      </c>
      <c r="E105" s="35" t="s">
        <v>197</v>
      </c>
      <c r="F105" s="35"/>
      <c r="G105" s="41"/>
      <c r="H105" s="32" t="s">
        <v>201</v>
      </c>
      <c r="I105" s="33">
        <v>161800.0</v>
      </c>
      <c r="J105" s="34"/>
      <c r="K105" s="34"/>
      <c r="L105" s="34"/>
      <c r="P105" s="15">
        <f t="shared" si="2"/>
        <v>1</v>
      </c>
      <c r="Q105" s="15">
        <f t="shared" si="3"/>
        <v>0</v>
      </c>
    </row>
    <row r="106">
      <c r="A106" s="27">
        <v>104.0</v>
      </c>
      <c r="B106" s="35" t="s">
        <v>56</v>
      </c>
      <c r="C106" s="35" t="s">
        <v>60</v>
      </c>
      <c r="D106" s="35" t="s">
        <v>195</v>
      </c>
      <c r="E106" s="29" t="s">
        <v>202</v>
      </c>
      <c r="F106" s="35"/>
      <c r="G106" s="39"/>
      <c r="H106" s="32" t="s">
        <v>203</v>
      </c>
      <c r="I106" s="33">
        <v>162.0</v>
      </c>
      <c r="J106" s="34"/>
      <c r="K106" s="34"/>
      <c r="L106" s="34"/>
      <c r="P106" s="15">
        <f t="shared" si="2"/>
        <v>0</v>
      </c>
      <c r="Q106" s="15">
        <f t="shared" si="3"/>
        <v>0</v>
      </c>
    </row>
    <row r="107">
      <c r="A107" s="27">
        <v>105.0</v>
      </c>
      <c r="B107" s="35" t="s">
        <v>56</v>
      </c>
      <c r="C107" s="35" t="s">
        <v>60</v>
      </c>
      <c r="D107" s="35" t="s">
        <v>195</v>
      </c>
      <c r="E107" s="35" t="s">
        <v>202</v>
      </c>
      <c r="F107" s="35"/>
      <c r="G107" s="41"/>
      <c r="H107" s="32" t="s">
        <v>204</v>
      </c>
      <c r="I107" s="33">
        <v>162000.0</v>
      </c>
      <c r="J107" s="34"/>
      <c r="K107" s="34"/>
      <c r="L107" s="34"/>
      <c r="P107" s="15">
        <f t="shared" si="2"/>
        <v>1</v>
      </c>
      <c r="Q107" s="15">
        <f t="shared" si="3"/>
        <v>0</v>
      </c>
    </row>
    <row r="108">
      <c r="A108" s="27">
        <v>106.0</v>
      </c>
      <c r="B108" s="35" t="s">
        <v>56</v>
      </c>
      <c r="C108" s="35" t="s">
        <v>60</v>
      </c>
      <c r="D108" s="35" t="s">
        <v>195</v>
      </c>
      <c r="E108" s="35" t="s">
        <v>202</v>
      </c>
      <c r="F108" s="35"/>
      <c r="G108" s="41"/>
      <c r="H108" s="32" t="s">
        <v>200</v>
      </c>
      <c r="I108" s="33">
        <v>162100.0</v>
      </c>
      <c r="J108" s="34"/>
      <c r="K108" s="34"/>
      <c r="L108" s="34"/>
      <c r="P108" s="15">
        <f t="shared" si="2"/>
        <v>1</v>
      </c>
      <c r="Q108" s="15">
        <f t="shared" si="3"/>
        <v>0</v>
      </c>
    </row>
    <row r="109">
      <c r="A109" s="27">
        <v>107.0</v>
      </c>
      <c r="B109" s="35" t="s">
        <v>56</v>
      </c>
      <c r="C109" s="35" t="s">
        <v>60</v>
      </c>
      <c r="D109" s="35" t="s">
        <v>195</v>
      </c>
      <c r="E109" s="35" t="s">
        <v>202</v>
      </c>
      <c r="F109" s="35"/>
      <c r="G109" s="41"/>
      <c r="H109" s="32" t="s">
        <v>201</v>
      </c>
      <c r="I109" s="33">
        <v>162800.0</v>
      </c>
      <c r="J109" s="34"/>
      <c r="K109" s="34"/>
      <c r="L109" s="34"/>
      <c r="P109" s="15">
        <f t="shared" si="2"/>
        <v>1</v>
      </c>
      <c r="Q109" s="15">
        <f t="shared" si="3"/>
        <v>0</v>
      </c>
    </row>
    <row r="110">
      <c r="A110" s="27">
        <v>108.0</v>
      </c>
      <c r="B110" s="35" t="s">
        <v>56</v>
      </c>
      <c r="C110" s="35" t="s">
        <v>60</v>
      </c>
      <c r="D110" s="35" t="s">
        <v>195</v>
      </c>
      <c r="E110" s="29" t="s">
        <v>205</v>
      </c>
      <c r="F110" s="35"/>
      <c r="G110" s="39"/>
      <c r="H110" s="32" t="s">
        <v>206</v>
      </c>
      <c r="I110" s="33">
        <v>163.0</v>
      </c>
      <c r="J110" s="34"/>
      <c r="K110" s="34"/>
      <c r="L110" s="34"/>
      <c r="P110" s="15">
        <f t="shared" si="2"/>
        <v>0</v>
      </c>
      <c r="Q110" s="15">
        <f t="shared" si="3"/>
        <v>0</v>
      </c>
    </row>
    <row r="111">
      <c r="A111" s="27">
        <v>109.0</v>
      </c>
      <c r="B111" s="35" t="s">
        <v>56</v>
      </c>
      <c r="C111" s="35" t="s">
        <v>60</v>
      </c>
      <c r="D111" s="35" t="s">
        <v>195</v>
      </c>
      <c r="E111" s="35" t="s">
        <v>205</v>
      </c>
      <c r="F111" s="35"/>
      <c r="G111" s="41"/>
      <c r="H111" s="32" t="s">
        <v>207</v>
      </c>
      <c r="I111" s="33">
        <v>163000.0</v>
      </c>
      <c r="J111" s="34"/>
      <c r="K111" s="34"/>
      <c r="L111" s="34"/>
      <c r="P111" s="15">
        <f t="shared" si="2"/>
        <v>1</v>
      </c>
      <c r="Q111" s="15">
        <f t="shared" si="3"/>
        <v>0</v>
      </c>
    </row>
    <row r="112">
      <c r="A112" s="27">
        <v>110.0</v>
      </c>
      <c r="B112" s="35" t="s">
        <v>56</v>
      </c>
      <c r="C112" s="35" t="s">
        <v>60</v>
      </c>
      <c r="D112" s="35" t="s">
        <v>195</v>
      </c>
      <c r="E112" s="35" t="s">
        <v>205</v>
      </c>
      <c r="F112" s="35"/>
      <c r="G112" s="41"/>
      <c r="H112" s="32" t="s">
        <v>200</v>
      </c>
      <c r="I112" s="33">
        <v>163100.0</v>
      </c>
      <c r="J112" s="34"/>
      <c r="K112" s="34"/>
      <c r="L112" s="34"/>
      <c r="P112" s="15">
        <f t="shared" si="2"/>
        <v>1</v>
      </c>
      <c r="Q112" s="15">
        <f t="shared" si="3"/>
        <v>0</v>
      </c>
    </row>
    <row r="113">
      <c r="A113" s="27">
        <v>111.0</v>
      </c>
      <c r="B113" s="35" t="s">
        <v>56</v>
      </c>
      <c r="C113" s="35" t="s">
        <v>60</v>
      </c>
      <c r="D113" s="35" t="s">
        <v>195</v>
      </c>
      <c r="E113" s="35" t="s">
        <v>205</v>
      </c>
      <c r="F113" s="35"/>
      <c r="G113" s="41"/>
      <c r="H113" s="32" t="s">
        <v>201</v>
      </c>
      <c r="I113" s="33">
        <v>163800.0</v>
      </c>
      <c r="J113" s="34"/>
      <c r="K113" s="34"/>
      <c r="L113" s="34"/>
      <c r="P113" s="15">
        <f t="shared" si="2"/>
        <v>1</v>
      </c>
      <c r="Q113" s="15">
        <f t="shared" si="3"/>
        <v>0</v>
      </c>
    </row>
    <row r="114">
      <c r="A114" s="27">
        <v>112.0</v>
      </c>
      <c r="B114" s="35" t="s">
        <v>56</v>
      </c>
      <c r="C114" s="35" t="s">
        <v>60</v>
      </c>
      <c r="D114" s="35" t="s">
        <v>195</v>
      </c>
      <c r="E114" s="29" t="s">
        <v>208</v>
      </c>
      <c r="F114" s="35"/>
      <c r="G114" s="39"/>
      <c r="H114" s="32" t="s">
        <v>209</v>
      </c>
      <c r="I114" s="33">
        <v>164.0</v>
      </c>
      <c r="J114" s="34"/>
      <c r="K114" s="34"/>
      <c r="L114" s="34"/>
      <c r="P114" s="15">
        <f t="shared" si="2"/>
        <v>0</v>
      </c>
      <c r="Q114" s="15">
        <f t="shared" si="3"/>
        <v>0</v>
      </c>
    </row>
    <row r="115">
      <c r="A115" s="27">
        <v>113.0</v>
      </c>
      <c r="B115" s="35" t="s">
        <v>56</v>
      </c>
      <c r="C115" s="35" t="s">
        <v>60</v>
      </c>
      <c r="D115" s="35" t="s">
        <v>195</v>
      </c>
      <c r="E115" s="35" t="s">
        <v>208</v>
      </c>
      <c r="F115" s="35"/>
      <c r="G115" s="41"/>
      <c r="H115" s="32" t="s">
        <v>210</v>
      </c>
      <c r="I115" s="33">
        <v>164000.0</v>
      </c>
      <c r="J115" s="34"/>
      <c r="K115" s="34"/>
      <c r="L115" s="34"/>
      <c r="P115" s="15">
        <f t="shared" si="2"/>
        <v>1</v>
      </c>
      <c r="Q115" s="15">
        <f t="shared" si="3"/>
        <v>0</v>
      </c>
    </row>
    <row r="116">
      <c r="A116" s="27">
        <v>114.0</v>
      </c>
      <c r="B116" s="35" t="s">
        <v>56</v>
      </c>
      <c r="C116" s="35" t="s">
        <v>60</v>
      </c>
      <c r="D116" s="35" t="s">
        <v>195</v>
      </c>
      <c r="E116" s="35" t="s">
        <v>208</v>
      </c>
      <c r="F116" s="35"/>
      <c r="G116" s="41"/>
      <c r="H116" s="32" t="s">
        <v>211</v>
      </c>
      <c r="I116" s="33">
        <v>164100.0</v>
      </c>
      <c r="J116" s="34"/>
      <c r="K116" s="34"/>
      <c r="L116" s="34"/>
      <c r="P116" s="15">
        <f t="shared" si="2"/>
        <v>1</v>
      </c>
      <c r="Q116" s="15">
        <f t="shared" si="3"/>
        <v>0</v>
      </c>
    </row>
    <row r="117">
      <c r="A117" s="27">
        <v>115.0</v>
      </c>
      <c r="B117" s="35" t="s">
        <v>56</v>
      </c>
      <c r="C117" s="35" t="s">
        <v>60</v>
      </c>
      <c r="D117" s="35" t="s">
        <v>195</v>
      </c>
      <c r="E117" s="35" t="s">
        <v>208</v>
      </c>
      <c r="F117" s="35"/>
      <c r="G117" s="41"/>
      <c r="H117" s="32" t="s">
        <v>212</v>
      </c>
      <c r="I117" s="33">
        <v>164200.0</v>
      </c>
      <c r="J117" s="34"/>
      <c r="K117" s="34"/>
      <c r="L117" s="34"/>
      <c r="P117" s="15">
        <f t="shared" si="2"/>
        <v>1</v>
      </c>
      <c r="Q117" s="15">
        <f t="shared" si="3"/>
        <v>0</v>
      </c>
    </row>
    <row r="118">
      <c r="A118" s="27">
        <v>116.0</v>
      </c>
      <c r="B118" s="35" t="s">
        <v>56</v>
      </c>
      <c r="C118" s="35" t="s">
        <v>60</v>
      </c>
      <c r="D118" s="35" t="s">
        <v>195</v>
      </c>
      <c r="E118" s="35" t="s">
        <v>208</v>
      </c>
      <c r="F118" s="35"/>
      <c r="G118" s="41"/>
      <c r="H118" s="32" t="s">
        <v>213</v>
      </c>
      <c r="I118" s="33">
        <v>164300.0</v>
      </c>
      <c r="J118" s="34"/>
      <c r="K118" s="34"/>
      <c r="L118" s="34"/>
      <c r="P118" s="15">
        <f t="shared" si="2"/>
        <v>1</v>
      </c>
      <c r="Q118" s="15">
        <f t="shared" si="3"/>
        <v>0</v>
      </c>
    </row>
    <row r="119">
      <c r="A119" s="27">
        <v>117.0</v>
      </c>
      <c r="B119" s="35" t="s">
        <v>56</v>
      </c>
      <c r="C119" s="35" t="s">
        <v>60</v>
      </c>
      <c r="D119" s="35" t="s">
        <v>195</v>
      </c>
      <c r="E119" s="35" t="s">
        <v>208</v>
      </c>
      <c r="F119" s="35"/>
      <c r="G119" s="41"/>
      <c r="H119" s="32" t="s">
        <v>201</v>
      </c>
      <c r="I119" s="33">
        <v>164800.0</v>
      </c>
      <c r="J119" s="34"/>
      <c r="K119" s="34"/>
      <c r="L119" s="34"/>
      <c r="P119" s="15">
        <f t="shared" si="2"/>
        <v>1</v>
      </c>
      <c r="Q119" s="15">
        <f t="shared" si="3"/>
        <v>0</v>
      </c>
    </row>
    <row r="120">
      <c r="A120" s="27">
        <v>118.0</v>
      </c>
      <c r="B120" s="35" t="s">
        <v>56</v>
      </c>
      <c r="C120" s="35" t="s">
        <v>60</v>
      </c>
      <c r="D120" s="35" t="s">
        <v>195</v>
      </c>
      <c r="E120" s="29" t="s">
        <v>214</v>
      </c>
      <c r="F120" s="35"/>
      <c r="G120" s="39"/>
      <c r="H120" s="32" t="s">
        <v>215</v>
      </c>
      <c r="I120" s="33">
        <v>165.0</v>
      </c>
      <c r="J120" s="34"/>
      <c r="K120" s="34"/>
      <c r="L120" s="34"/>
      <c r="P120" s="15">
        <f t="shared" si="2"/>
        <v>0</v>
      </c>
      <c r="Q120" s="15">
        <f t="shared" si="3"/>
        <v>0</v>
      </c>
    </row>
    <row r="121">
      <c r="A121" s="27">
        <v>119.0</v>
      </c>
      <c r="B121" s="35" t="s">
        <v>56</v>
      </c>
      <c r="C121" s="35" t="s">
        <v>60</v>
      </c>
      <c r="D121" s="35" t="s">
        <v>195</v>
      </c>
      <c r="E121" s="35" t="s">
        <v>214</v>
      </c>
      <c r="F121" s="35"/>
      <c r="G121" s="41"/>
      <c r="H121" s="32" t="s">
        <v>216</v>
      </c>
      <c r="I121" s="33">
        <v>165000.0</v>
      </c>
      <c r="J121" s="34"/>
      <c r="K121" s="34"/>
      <c r="L121" s="34"/>
      <c r="P121" s="15">
        <f t="shared" si="2"/>
        <v>1</v>
      </c>
      <c r="Q121" s="15">
        <f t="shared" si="3"/>
        <v>0</v>
      </c>
    </row>
    <row r="122">
      <c r="A122" s="27">
        <v>120.0</v>
      </c>
      <c r="B122" s="35" t="s">
        <v>56</v>
      </c>
      <c r="C122" s="35" t="s">
        <v>60</v>
      </c>
      <c r="D122" s="35" t="s">
        <v>195</v>
      </c>
      <c r="E122" s="35" t="s">
        <v>214</v>
      </c>
      <c r="F122" s="35"/>
      <c r="G122" s="41"/>
      <c r="H122" s="32" t="s">
        <v>217</v>
      </c>
      <c r="I122" s="33">
        <v>165100.0</v>
      </c>
      <c r="J122" s="34"/>
      <c r="K122" s="34"/>
      <c r="L122" s="34"/>
      <c r="P122" s="15">
        <f t="shared" si="2"/>
        <v>1</v>
      </c>
      <c r="Q122" s="15">
        <f t="shared" si="3"/>
        <v>0</v>
      </c>
    </row>
    <row r="123">
      <c r="A123" s="27">
        <v>121.0</v>
      </c>
      <c r="B123" s="35" t="s">
        <v>56</v>
      </c>
      <c r="C123" s="35" t="s">
        <v>60</v>
      </c>
      <c r="D123" s="35" t="s">
        <v>195</v>
      </c>
      <c r="E123" s="35" t="s">
        <v>214</v>
      </c>
      <c r="F123" s="35"/>
      <c r="G123" s="41"/>
      <c r="H123" s="32" t="s">
        <v>218</v>
      </c>
      <c r="I123" s="33">
        <v>165500.0</v>
      </c>
      <c r="J123" s="34"/>
      <c r="K123" s="34"/>
      <c r="L123" s="34"/>
      <c r="P123" s="15">
        <f t="shared" si="2"/>
        <v>1</v>
      </c>
      <c r="Q123" s="15">
        <f t="shared" si="3"/>
        <v>0</v>
      </c>
    </row>
    <row r="124">
      <c r="A124" s="27">
        <v>122.0</v>
      </c>
      <c r="B124" s="35" t="s">
        <v>56</v>
      </c>
      <c r="C124" s="35" t="s">
        <v>60</v>
      </c>
      <c r="D124" s="35" t="s">
        <v>195</v>
      </c>
      <c r="E124" s="35" t="s">
        <v>214</v>
      </c>
      <c r="F124" s="35"/>
      <c r="G124" s="41"/>
      <c r="H124" s="32" t="s">
        <v>201</v>
      </c>
      <c r="I124" s="33">
        <v>165800.0</v>
      </c>
      <c r="J124" s="34"/>
      <c r="K124" s="34"/>
      <c r="L124" s="34"/>
      <c r="P124" s="15">
        <f t="shared" si="2"/>
        <v>1</v>
      </c>
      <c r="Q124" s="15">
        <f t="shared" si="3"/>
        <v>0</v>
      </c>
    </row>
    <row r="125">
      <c r="A125" s="27">
        <v>123.0</v>
      </c>
      <c r="B125" s="35" t="s">
        <v>56</v>
      </c>
      <c r="C125" s="35" t="s">
        <v>60</v>
      </c>
      <c r="D125" s="35" t="s">
        <v>195</v>
      </c>
      <c r="E125" s="29" t="s">
        <v>219</v>
      </c>
      <c r="F125" s="35"/>
      <c r="G125" s="39"/>
      <c r="H125" s="32" t="s">
        <v>220</v>
      </c>
      <c r="I125" s="33">
        <v>167.0</v>
      </c>
      <c r="J125" s="34"/>
      <c r="K125" s="34"/>
      <c r="L125" s="34"/>
      <c r="P125" s="15">
        <f t="shared" si="2"/>
        <v>0</v>
      </c>
      <c r="Q125" s="15">
        <f t="shared" si="3"/>
        <v>0</v>
      </c>
    </row>
    <row r="126">
      <c r="A126" s="27">
        <v>124.0</v>
      </c>
      <c r="B126" s="35" t="s">
        <v>56</v>
      </c>
      <c r="C126" s="35" t="s">
        <v>60</v>
      </c>
      <c r="D126" s="35" t="s">
        <v>195</v>
      </c>
      <c r="E126" s="35" t="s">
        <v>219</v>
      </c>
      <c r="F126" s="35"/>
      <c r="G126" s="41"/>
      <c r="H126" s="32" t="s">
        <v>221</v>
      </c>
      <c r="I126" s="33">
        <v>167000.0</v>
      </c>
      <c r="J126" s="34"/>
      <c r="K126" s="34"/>
      <c r="L126" s="34"/>
      <c r="P126" s="15">
        <f t="shared" si="2"/>
        <v>1</v>
      </c>
      <c r="Q126" s="15">
        <f t="shared" si="3"/>
        <v>0</v>
      </c>
    </row>
    <row r="127">
      <c r="A127" s="27">
        <v>125.0</v>
      </c>
      <c r="B127" s="35" t="s">
        <v>56</v>
      </c>
      <c r="C127" s="35" t="s">
        <v>60</v>
      </c>
      <c r="D127" s="35" t="s">
        <v>195</v>
      </c>
      <c r="E127" s="35" t="s">
        <v>219</v>
      </c>
      <c r="F127" s="35"/>
      <c r="G127" s="41"/>
      <c r="H127" s="32" t="s">
        <v>200</v>
      </c>
      <c r="I127" s="33">
        <v>167100.0</v>
      </c>
      <c r="J127" s="34"/>
      <c r="K127" s="34"/>
      <c r="L127" s="34"/>
      <c r="P127" s="15">
        <f t="shared" si="2"/>
        <v>1</v>
      </c>
      <c r="Q127" s="15">
        <f t="shared" si="3"/>
        <v>0</v>
      </c>
    </row>
    <row r="128">
      <c r="A128" s="27">
        <v>126.0</v>
      </c>
      <c r="B128" s="35" t="s">
        <v>56</v>
      </c>
      <c r="C128" s="35" t="s">
        <v>60</v>
      </c>
      <c r="D128" s="35" t="s">
        <v>195</v>
      </c>
      <c r="E128" s="35" t="s">
        <v>219</v>
      </c>
      <c r="F128" s="35"/>
      <c r="G128" s="41"/>
      <c r="H128" s="32" t="s">
        <v>201</v>
      </c>
      <c r="I128" s="33">
        <v>167800.0</v>
      </c>
      <c r="J128" s="34"/>
      <c r="K128" s="34"/>
      <c r="L128" s="34"/>
      <c r="P128" s="15">
        <f t="shared" si="2"/>
        <v>1</v>
      </c>
      <c r="Q128" s="15">
        <f t="shared" si="3"/>
        <v>0</v>
      </c>
    </row>
    <row r="129">
      <c r="A129" s="27">
        <v>127.0</v>
      </c>
      <c r="B129" s="35" t="s">
        <v>56</v>
      </c>
      <c r="C129" s="35" t="s">
        <v>60</v>
      </c>
      <c r="D129" s="35" t="s">
        <v>195</v>
      </c>
      <c r="E129" s="29" t="s">
        <v>222</v>
      </c>
      <c r="F129" s="35"/>
      <c r="G129" s="39"/>
      <c r="H129" s="32" t="s">
        <v>223</v>
      </c>
      <c r="I129" s="33">
        <v>168.0</v>
      </c>
      <c r="J129" s="34"/>
      <c r="K129" s="34"/>
      <c r="L129" s="34"/>
      <c r="P129" s="15">
        <f t="shared" si="2"/>
        <v>0</v>
      </c>
      <c r="Q129" s="15">
        <f t="shared" si="3"/>
        <v>0</v>
      </c>
    </row>
    <row r="130">
      <c r="A130" s="27">
        <v>128.0</v>
      </c>
      <c r="B130" s="35" t="s">
        <v>56</v>
      </c>
      <c r="C130" s="35" t="s">
        <v>60</v>
      </c>
      <c r="D130" s="35" t="s">
        <v>195</v>
      </c>
      <c r="E130" s="35" t="s">
        <v>222</v>
      </c>
      <c r="F130" s="35"/>
      <c r="G130" s="41"/>
      <c r="H130" s="32" t="s">
        <v>224</v>
      </c>
      <c r="I130" s="33">
        <v>168000.0</v>
      </c>
      <c r="J130" s="34"/>
      <c r="K130" s="34"/>
      <c r="L130" s="34"/>
      <c r="P130" s="15">
        <f t="shared" si="2"/>
        <v>1</v>
      </c>
      <c r="Q130" s="15">
        <f t="shared" si="3"/>
        <v>0</v>
      </c>
    </row>
    <row r="131">
      <c r="A131" s="27">
        <v>129.0</v>
      </c>
      <c r="B131" s="35" t="s">
        <v>56</v>
      </c>
      <c r="C131" s="35" t="s">
        <v>60</v>
      </c>
      <c r="D131" s="35" t="s">
        <v>195</v>
      </c>
      <c r="E131" s="35" t="s">
        <v>222</v>
      </c>
      <c r="F131" s="35"/>
      <c r="G131" s="41"/>
      <c r="H131" s="32" t="s">
        <v>200</v>
      </c>
      <c r="I131" s="33">
        <v>168100.0</v>
      </c>
      <c r="J131" s="34"/>
      <c r="K131" s="34"/>
      <c r="L131" s="34"/>
      <c r="P131" s="15">
        <f t="shared" si="2"/>
        <v>1</v>
      </c>
      <c r="Q131" s="15">
        <f t="shared" si="3"/>
        <v>0</v>
      </c>
    </row>
    <row r="132">
      <c r="A132" s="27">
        <v>130.0</v>
      </c>
      <c r="B132" s="35" t="s">
        <v>56</v>
      </c>
      <c r="C132" s="35" t="s">
        <v>60</v>
      </c>
      <c r="D132" s="35" t="s">
        <v>195</v>
      </c>
      <c r="E132" s="35" t="s">
        <v>222</v>
      </c>
      <c r="F132" s="35"/>
      <c r="G132" s="41"/>
      <c r="H132" s="32" t="s">
        <v>201</v>
      </c>
      <c r="I132" s="33">
        <v>168800.0</v>
      </c>
      <c r="J132" s="34"/>
      <c r="K132" s="34"/>
      <c r="L132" s="34"/>
      <c r="P132" s="15">
        <f t="shared" si="2"/>
        <v>1</v>
      </c>
      <c r="Q132" s="15">
        <f t="shared" si="3"/>
        <v>0</v>
      </c>
    </row>
    <row r="133">
      <c r="A133" s="27">
        <v>131.0</v>
      </c>
      <c r="B133" s="35" t="s">
        <v>56</v>
      </c>
      <c r="C133" s="35" t="s">
        <v>60</v>
      </c>
      <c r="D133" s="35" t="s">
        <v>195</v>
      </c>
      <c r="E133" s="35" t="s">
        <v>222</v>
      </c>
      <c r="F133" s="35"/>
      <c r="G133" s="41"/>
      <c r="H133" s="32" t="s">
        <v>225</v>
      </c>
      <c r="I133" s="33">
        <v>169000.0</v>
      </c>
      <c r="J133" s="34"/>
      <c r="K133" s="34"/>
      <c r="L133" s="34"/>
      <c r="P133" s="15">
        <f t="shared" si="2"/>
        <v>1</v>
      </c>
      <c r="Q133" s="15">
        <f t="shared" si="3"/>
        <v>0</v>
      </c>
    </row>
    <row r="134">
      <c r="A134" s="27">
        <v>132.0</v>
      </c>
      <c r="B134" s="35" t="s">
        <v>56</v>
      </c>
      <c r="C134" s="35" t="s">
        <v>60</v>
      </c>
      <c r="D134" s="29" t="s">
        <v>226</v>
      </c>
      <c r="E134" s="35" t="s">
        <v>222</v>
      </c>
      <c r="F134" s="35"/>
      <c r="G134" s="39"/>
      <c r="H134" s="32" t="s">
        <v>227</v>
      </c>
      <c r="I134" s="33">
        <v>17.0</v>
      </c>
      <c r="J134" s="34"/>
      <c r="K134" s="34"/>
      <c r="L134" s="34"/>
      <c r="P134" s="15">
        <f t="shared" si="2"/>
        <v>0</v>
      </c>
      <c r="Q134" s="15">
        <f t="shared" si="3"/>
        <v>0</v>
      </c>
    </row>
    <row r="135">
      <c r="A135" s="27">
        <v>133.0</v>
      </c>
      <c r="B135" s="35" t="s">
        <v>56</v>
      </c>
      <c r="C135" s="35" t="s">
        <v>60</v>
      </c>
      <c r="D135" s="35" t="s">
        <v>226</v>
      </c>
      <c r="E135" s="35" t="s">
        <v>222</v>
      </c>
      <c r="F135" s="35"/>
      <c r="G135" s="41"/>
      <c r="H135" s="32" t="s">
        <v>228</v>
      </c>
      <c r="I135" s="33">
        <v>171000.0</v>
      </c>
      <c r="J135" s="34"/>
      <c r="K135" s="34"/>
      <c r="L135" s="34"/>
      <c r="P135" s="15">
        <f t="shared" si="2"/>
        <v>1</v>
      </c>
      <c r="Q135" s="15">
        <f t="shared" si="3"/>
        <v>0</v>
      </c>
    </row>
    <row r="136">
      <c r="A136" s="27">
        <v>134.0</v>
      </c>
      <c r="B136" s="35" t="s">
        <v>56</v>
      </c>
      <c r="C136" s="35" t="s">
        <v>60</v>
      </c>
      <c r="D136" s="35" t="s">
        <v>226</v>
      </c>
      <c r="E136" s="35" t="s">
        <v>222</v>
      </c>
      <c r="F136" s="35"/>
      <c r="G136" s="41"/>
      <c r="H136" s="32" t="s">
        <v>229</v>
      </c>
      <c r="I136" s="33">
        <v>172000.0</v>
      </c>
      <c r="J136" s="34"/>
      <c r="K136" s="34"/>
      <c r="L136" s="34"/>
      <c r="P136" s="15">
        <f t="shared" si="2"/>
        <v>1</v>
      </c>
      <c r="Q136" s="15">
        <f t="shared" si="3"/>
        <v>0</v>
      </c>
    </row>
    <row r="137">
      <c r="A137" s="27">
        <v>135.0</v>
      </c>
      <c r="B137" s="35" t="s">
        <v>56</v>
      </c>
      <c r="C137" s="35" t="s">
        <v>60</v>
      </c>
      <c r="D137" s="35" t="s">
        <v>226</v>
      </c>
      <c r="E137" s="35" t="s">
        <v>222</v>
      </c>
      <c r="F137" s="35"/>
      <c r="G137" s="41"/>
      <c r="H137" s="32" t="s">
        <v>230</v>
      </c>
      <c r="I137" s="33">
        <v>173000.0</v>
      </c>
      <c r="J137" s="34"/>
      <c r="K137" s="34"/>
      <c r="L137" s="34"/>
      <c r="P137" s="15">
        <f t="shared" si="2"/>
        <v>1</v>
      </c>
      <c r="Q137" s="15">
        <f t="shared" si="3"/>
        <v>0</v>
      </c>
    </row>
    <row r="138">
      <c r="A138" s="27">
        <v>136.0</v>
      </c>
      <c r="B138" s="35" t="s">
        <v>56</v>
      </c>
      <c r="C138" s="35" t="s">
        <v>60</v>
      </c>
      <c r="D138" s="35" t="s">
        <v>226</v>
      </c>
      <c r="E138" s="35" t="s">
        <v>222</v>
      </c>
      <c r="F138" s="35"/>
      <c r="G138" s="41"/>
      <c r="H138" s="32" t="s">
        <v>231</v>
      </c>
      <c r="I138" s="33">
        <v>178000.0</v>
      </c>
      <c r="J138" s="34"/>
      <c r="K138" s="34"/>
      <c r="L138" s="34"/>
      <c r="P138" s="15">
        <f t="shared" si="2"/>
        <v>1</v>
      </c>
      <c r="Q138" s="15">
        <f t="shared" si="3"/>
        <v>0</v>
      </c>
    </row>
    <row r="139">
      <c r="A139" s="27">
        <v>137.0</v>
      </c>
      <c r="B139" s="35" t="s">
        <v>56</v>
      </c>
      <c r="C139" s="35" t="s">
        <v>60</v>
      </c>
      <c r="D139" s="29" t="s">
        <v>232</v>
      </c>
      <c r="E139" s="35" t="s">
        <v>222</v>
      </c>
      <c r="F139" s="35"/>
      <c r="G139" s="39"/>
      <c r="H139" s="32" t="s">
        <v>233</v>
      </c>
      <c r="I139" s="33">
        <v>18.0</v>
      </c>
      <c r="J139" s="34"/>
      <c r="K139" s="34"/>
      <c r="L139" s="34"/>
      <c r="P139" s="15">
        <f t="shared" si="2"/>
        <v>0</v>
      </c>
      <c r="Q139" s="15">
        <f t="shared" si="3"/>
        <v>0</v>
      </c>
    </row>
    <row r="140">
      <c r="A140" s="27">
        <v>138.0</v>
      </c>
      <c r="B140" s="35" t="s">
        <v>56</v>
      </c>
      <c r="C140" s="35" t="s">
        <v>60</v>
      </c>
      <c r="D140" s="35" t="s">
        <v>232</v>
      </c>
      <c r="E140" s="29" t="s">
        <v>234</v>
      </c>
      <c r="F140" s="35"/>
      <c r="G140" s="39"/>
      <c r="H140" s="32" t="s">
        <v>235</v>
      </c>
      <c r="I140" s="33">
        <v>181.0</v>
      </c>
      <c r="J140" s="34"/>
      <c r="K140" s="34"/>
      <c r="L140" s="34"/>
      <c r="P140" s="15">
        <f t="shared" si="2"/>
        <v>0</v>
      </c>
      <c r="Q140" s="15">
        <f t="shared" si="3"/>
        <v>0</v>
      </c>
    </row>
    <row r="141">
      <c r="A141" s="27">
        <v>139.0</v>
      </c>
      <c r="B141" s="35" t="s">
        <v>56</v>
      </c>
      <c r="C141" s="35" t="s">
        <v>60</v>
      </c>
      <c r="D141" s="35" t="s">
        <v>232</v>
      </c>
      <c r="E141" s="35" t="s">
        <v>234</v>
      </c>
      <c r="F141" s="35"/>
      <c r="G141" s="41"/>
      <c r="H141" s="32" t="s">
        <v>236</v>
      </c>
      <c r="I141" s="33">
        <v>181000.0</v>
      </c>
      <c r="J141" s="34"/>
      <c r="K141" s="34"/>
      <c r="L141" s="34"/>
      <c r="P141" s="15">
        <f t="shared" si="2"/>
        <v>1</v>
      </c>
      <c r="Q141" s="15">
        <f t="shared" si="3"/>
        <v>0</v>
      </c>
    </row>
    <row r="142">
      <c r="A142" s="27">
        <v>140.0</v>
      </c>
      <c r="B142" s="35" t="s">
        <v>56</v>
      </c>
      <c r="C142" s="35" t="s">
        <v>60</v>
      </c>
      <c r="D142" s="35" t="s">
        <v>232</v>
      </c>
      <c r="E142" s="35" t="s">
        <v>234</v>
      </c>
      <c r="F142" s="35"/>
      <c r="G142" s="41"/>
      <c r="H142" s="32" t="s">
        <v>237</v>
      </c>
      <c r="I142" s="33">
        <v>181400.0</v>
      </c>
      <c r="J142" s="34"/>
      <c r="K142" s="34"/>
      <c r="L142" s="34"/>
      <c r="P142" s="15">
        <f t="shared" si="2"/>
        <v>1</v>
      </c>
      <c r="Q142" s="15">
        <f t="shared" si="3"/>
        <v>0</v>
      </c>
    </row>
    <row r="143">
      <c r="A143" s="27">
        <v>141.0</v>
      </c>
      <c r="B143" s="35" t="s">
        <v>56</v>
      </c>
      <c r="C143" s="35" t="s">
        <v>60</v>
      </c>
      <c r="D143" s="35" t="s">
        <v>232</v>
      </c>
      <c r="E143" s="35" t="s">
        <v>234</v>
      </c>
      <c r="F143" s="35"/>
      <c r="G143" s="41"/>
      <c r="H143" s="32" t="s">
        <v>238</v>
      </c>
      <c r="I143" s="33">
        <v>181500.0</v>
      </c>
      <c r="J143" s="34"/>
      <c r="K143" s="34"/>
      <c r="L143" s="34"/>
      <c r="P143" s="15">
        <f t="shared" si="2"/>
        <v>1</v>
      </c>
      <c r="Q143" s="15">
        <f t="shared" si="3"/>
        <v>0</v>
      </c>
    </row>
    <row r="144">
      <c r="A144" s="27">
        <v>142.0</v>
      </c>
      <c r="B144" s="35" t="s">
        <v>56</v>
      </c>
      <c r="C144" s="35" t="s">
        <v>60</v>
      </c>
      <c r="D144" s="35" t="s">
        <v>232</v>
      </c>
      <c r="E144" s="35" t="s">
        <v>234</v>
      </c>
      <c r="F144" s="35"/>
      <c r="G144" s="41"/>
      <c r="H144" s="32" t="s">
        <v>239</v>
      </c>
      <c r="I144" s="33">
        <v>181600.0</v>
      </c>
      <c r="J144" s="34"/>
      <c r="K144" s="34"/>
      <c r="L144" s="34"/>
      <c r="P144" s="15">
        <f t="shared" si="2"/>
        <v>1</v>
      </c>
      <c r="Q144" s="15">
        <f t="shared" si="3"/>
        <v>0</v>
      </c>
    </row>
    <row r="145">
      <c r="A145" s="27">
        <v>143.0</v>
      </c>
      <c r="B145" s="35" t="s">
        <v>56</v>
      </c>
      <c r="C145" s="35" t="s">
        <v>60</v>
      </c>
      <c r="D145" s="35" t="s">
        <v>232</v>
      </c>
      <c r="E145" s="35" t="s">
        <v>234</v>
      </c>
      <c r="F145" s="35"/>
      <c r="G145" s="41"/>
      <c r="H145" s="32" t="s">
        <v>240</v>
      </c>
      <c r="I145" s="33">
        <v>181700.0</v>
      </c>
      <c r="J145" s="34"/>
      <c r="K145" s="34"/>
      <c r="L145" s="34"/>
      <c r="P145" s="15">
        <f t="shared" si="2"/>
        <v>1</v>
      </c>
      <c r="Q145" s="15">
        <f t="shared" si="3"/>
        <v>0</v>
      </c>
    </row>
    <row r="146">
      <c r="A146" s="27">
        <v>144.0</v>
      </c>
      <c r="B146" s="35" t="s">
        <v>56</v>
      </c>
      <c r="C146" s="35" t="s">
        <v>60</v>
      </c>
      <c r="D146" s="35" t="s">
        <v>232</v>
      </c>
      <c r="E146" s="35" t="s">
        <v>234</v>
      </c>
      <c r="F146" s="35"/>
      <c r="G146" s="41"/>
      <c r="H146" s="32" t="s">
        <v>241</v>
      </c>
      <c r="I146" s="33">
        <v>188000.0</v>
      </c>
      <c r="J146" s="34"/>
      <c r="K146" s="34"/>
      <c r="L146" s="34"/>
      <c r="P146" s="15">
        <f t="shared" si="2"/>
        <v>1</v>
      </c>
      <c r="Q146" s="15">
        <f t="shared" si="3"/>
        <v>0</v>
      </c>
    </row>
    <row r="147">
      <c r="A147" s="27">
        <v>145.0</v>
      </c>
      <c r="B147" s="35" t="s">
        <v>56</v>
      </c>
      <c r="C147" s="29" t="s">
        <v>242</v>
      </c>
      <c r="D147" s="35" t="s">
        <v>232</v>
      </c>
      <c r="E147" s="35" t="s">
        <v>234</v>
      </c>
      <c r="F147" s="35"/>
      <c r="G147" s="39"/>
      <c r="H147" s="32" t="s">
        <v>243</v>
      </c>
      <c r="I147" s="33" t="s">
        <v>244</v>
      </c>
      <c r="J147" s="34"/>
      <c r="K147" s="34"/>
      <c r="L147" s="34"/>
      <c r="P147" s="15">
        <f t="shared" si="2"/>
        <v>0</v>
      </c>
      <c r="Q147" s="15">
        <f t="shared" si="3"/>
        <v>0</v>
      </c>
    </row>
    <row r="148">
      <c r="A148" s="27">
        <v>146.0</v>
      </c>
      <c r="B148" s="35" t="s">
        <v>56</v>
      </c>
      <c r="C148" s="35" t="s">
        <v>242</v>
      </c>
      <c r="D148" s="29" t="s">
        <v>245</v>
      </c>
      <c r="E148" s="35" t="s">
        <v>234</v>
      </c>
      <c r="F148" s="35"/>
      <c r="G148" s="39"/>
      <c r="H148" s="32" t="s">
        <v>246</v>
      </c>
      <c r="I148" s="33">
        <v>20.0</v>
      </c>
      <c r="J148" s="34"/>
      <c r="K148" s="34"/>
      <c r="L148" s="34"/>
      <c r="P148" s="15">
        <f t="shared" si="2"/>
        <v>0</v>
      </c>
      <c r="Q148" s="15">
        <f t="shared" si="3"/>
        <v>0</v>
      </c>
    </row>
    <row r="149">
      <c r="A149" s="27">
        <v>147.0</v>
      </c>
      <c r="B149" s="35" t="s">
        <v>56</v>
      </c>
      <c r="C149" s="35" t="s">
        <v>242</v>
      </c>
      <c r="D149" s="35" t="s">
        <v>245</v>
      </c>
      <c r="E149" s="35" t="s">
        <v>234</v>
      </c>
      <c r="F149" s="35"/>
      <c r="G149" s="41"/>
      <c r="H149" s="32" t="s">
        <v>247</v>
      </c>
      <c r="I149" s="33">
        <v>203000.0</v>
      </c>
      <c r="J149" s="34"/>
      <c r="K149" s="34"/>
      <c r="L149" s="34"/>
      <c r="P149" s="15">
        <f t="shared" si="2"/>
        <v>1</v>
      </c>
      <c r="Q149" s="15">
        <f t="shared" si="3"/>
        <v>0</v>
      </c>
    </row>
    <row r="150">
      <c r="A150" s="27">
        <v>148.0</v>
      </c>
      <c r="B150" s="35" t="s">
        <v>56</v>
      </c>
      <c r="C150" s="35" t="s">
        <v>242</v>
      </c>
      <c r="D150" s="35" t="s">
        <v>245</v>
      </c>
      <c r="E150" s="29" t="s">
        <v>248</v>
      </c>
      <c r="F150" s="35"/>
      <c r="G150" s="39"/>
      <c r="H150" s="32" t="s">
        <v>249</v>
      </c>
      <c r="I150" s="33">
        <v>204.0</v>
      </c>
      <c r="J150" s="34"/>
      <c r="K150" s="34"/>
      <c r="L150" s="34"/>
      <c r="P150" s="15">
        <f t="shared" si="2"/>
        <v>0</v>
      </c>
      <c r="Q150" s="15">
        <f t="shared" si="3"/>
        <v>0</v>
      </c>
    </row>
    <row r="151">
      <c r="A151" s="27">
        <v>149.0</v>
      </c>
      <c r="B151" s="35" t="s">
        <v>56</v>
      </c>
      <c r="C151" s="35" t="s">
        <v>242</v>
      </c>
      <c r="D151" s="35" t="s">
        <v>245</v>
      </c>
      <c r="E151" s="35" t="s">
        <v>248</v>
      </c>
      <c r="F151" s="35"/>
      <c r="G151" s="41"/>
      <c r="H151" s="32" t="s">
        <v>250</v>
      </c>
      <c r="I151" s="33">
        <v>204000.0</v>
      </c>
      <c r="J151" s="34"/>
      <c r="K151" s="34"/>
      <c r="L151" s="34"/>
      <c r="P151" s="15">
        <f t="shared" si="2"/>
        <v>1</v>
      </c>
      <c r="Q151" s="15">
        <f t="shared" si="3"/>
        <v>0</v>
      </c>
    </row>
    <row r="152">
      <c r="A152" s="27">
        <v>150.0</v>
      </c>
      <c r="B152" s="35" t="s">
        <v>56</v>
      </c>
      <c r="C152" s="35" t="s">
        <v>242</v>
      </c>
      <c r="D152" s="35" t="s">
        <v>245</v>
      </c>
      <c r="E152" s="35" t="s">
        <v>248</v>
      </c>
      <c r="F152" s="35"/>
      <c r="G152" s="41"/>
      <c r="H152" s="32" t="s">
        <v>251</v>
      </c>
      <c r="I152" s="33">
        <v>204100.0</v>
      </c>
      <c r="J152" s="34"/>
      <c r="K152" s="34"/>
      <c r="L152" s="34"/>
      <c r="P152" s="15">
        <f t="shared" si="2"/>
        <v>1</v>
      </c>
      <c r="Q152" s="15">
        <f t="shared" si="3"/>
        <v>0</v>
      </c>
    </row>
    <row r="153">
      <c r="A153" s="27">
        <v>151.0</v>
      </c>
      <c r="B153" s="35" t="s">
        <v>56</v>
      </c>
      <c r="C153" s="35" t="s">
        <v>242</v>
      </c>
      <c r="D153" s="35" t="s">
        <v>245</v>
      </c>
      <c r="E153" s="35" t="s">
        <v>248</v>
      </c>
      <c r="F153" s="35"/>
      <c r="G153" s="41"/>
      <c r="H153" s="32" t="s">
        <v>252</v>
      </c>
      <c r="I153" s="33">
        <v>204200.0</v>
      </c>
      <c r="J153" s="34"/>
      <c r="K153" s="34"/>
      <c r="L153" s="34"/>
      <c r="P153" s="15">
        <f t="shared" si="2"/>
        <v>1</v>
      </c>
      <c r="Q153" s="15">
        <f t="shared" si="3"/>
        <v>0</v>
      </c>
    </row>
    <row r="154">
      <c r="A154" s="27">
        <v>152.0</v>
      </c>
      <c r="B154" s="35" t="s">
        <v>56</v>
      </c>
      <c r="C154" s="35" t="s">
        <v>242</v>
      </c>
      <c r="D154" s="35" t="s">
        <v>245</v>
      </c>
      <c r="E154" s="29" t="s">
        <v>253</v>
      </c>
      <c r="F154" s="35"/>
      <c r="G154" s="39"/>
      <c r="H154" s="32" t="s">
        <v>254</v>
      </c>
      <c r="I154" s="33">
        <v>205.0</v>
      </c>
      <c r="J154" s="34"/>
      <c r="K154" s="34"/>
      <c r="L154" s="34"/>
      <c r="P154" s="15">
        <f t="shared" si="2"/>
        <v>0</v>
      </c>
      <c r="Q154" s="15">
        <f t="shared" si="3"/>
        <v>0</v>
      </c>
    </row>
    <row r="155">
      <c r="A155" s="27">
        <v>153.0</v>
      </c>
      <c r="B155" s="35" t="s">
        <v>56</v>
      </c>
      <c r="C155" s="35" t="s">
        <v>242</v>
      </c>
      <c r="D155" s="35" t="s">
        <v>245</v>
      </c>
      <c r="E155" s="35" t="s">
        <v>253</v>
      </c>
      <c r="F155" s="35"/>
      <c r="G155" s="41"/>
      <c r="H155" s="32" t="s">
        <v>255</v>
      </c>
      <c r="I155" s="33">
        <v>205000.0</v>
      </c>
      <c r="J155" s="34"/>
      <c r="K155" s="34"/>
      <c r="L155" s="34"/>
      <c r="P155" s="15">
        <f t="shared" si="2"/>
        <v>1</v>
      </c>
      <c r="Q155" s="15">
        <f t="shared" si="3"/>
        <v>0</v>
      </c>
    </row>
    <row r="156">
      <c r="A156" s="27">
        <v>154.0</v>
      </c>
      <c r="B156" s="35" t="s">
        <v>56</v>
      </c>
      <c r="C156" s="35" t="s">
        <v>242</v>
      </c>
      <c r="D156" s="35" t="s">
        <v>245</v>
      </c>
      <c r="E156" s="35" t="s">
        <v>253</v>
      </c>
      <c r="F156" s="35"/>
      <c r="G156" s="41"/>
      <c r="H156" s="32" t="s">
        <v>256</v>
      </c>
      <c r="I156" s="33">
        <v>205100.0</v>
      </c>
      <c r="J156" s="34"/>
      <c r="K156" s="34"/>
      <c r="L156" s="34"/>
      <c r="P156" s="15">
        <f t="shared" si="2"/>
        <v>1</v>
      </c>
      <c r="Q156" s="15">
        <f t="shared" si="3"/>
        <v>0</v>
      </c>
    </row>
    <row r="157">
      <c r="A157" s="27">
        <v>155.0</v>
      </c>
      <c r="B157" s="35" t="s">
        <v>56</v>
      </c>
      <c r="C157" s="35" t="s">
        <v>242</v>
      </c>
      <c r="D157" s="35" t="s">
        <v>245</v>
      </c>
      <c r="E157" s="35" t="s">
        <v>253</v>
      </c>
      <c r="F157" s="35"/>
      <c r="G157" s="41"/>
      <c r="H157" s="32" t="s">
        <v>257</v>
      </c>
      <c r="I157" s="33">
        <v>205800.0</v>
      </c>
      <c r="J157" s="34"/>
      <c r="K157" s="34"/>
      <c r="L157" s="34"/>
      <c r="P157" s="15">
        <f t="shared" si="2"/>
        <v>1</v>
      </c>
      <c r="Q157" s="15">
        <f t="shared" si="3"/>
        <v>0</v>
      </c>
    </row>
    <row r="158">
      <c r="A158" s="27">
        <v>156.0</v>
      </c>
      <c r="B158" s="35" t="s">
        <v>56</v>
      </c>
      <c r="C158" s="35" t="s">
        <v>242</v>
      </c>
      <c r="D158" s="35" t="s">
        <v>245</v>
      </c>
      <c r="E158" s="29" t="s">
        <v>258</v>
      </c>
      <c r="F158" s="35"/>
      <c r="G158" s="39"/>
      <c r="H158" s="32" t="s">
        <v>259</v>
      </c>
      <c r="I158" s="33">
        <v>207.0</v>
      </c>
      <c r="J158" s="34"/>
      <c r="K158" s="34"/>
      <c r="L158" s="34"/>
      <c r="P158" s="15">
        <f t="shared" si="2"/>
        <v>0</v>
      </c>
      <c r="Q158" s="15">
        <f t="shared" si="3"/>
        <v>0</v>
      </c>
    </row>
    <row r="159">
      <c r="A159" s="27">
        <v>157.0</v>
      </c>
      <c r="B159" s="35" t="s">
        <v>56</v>
      </c>
      <c r="C159" s="35" t="s">
        <v>242</v>
      </c>
      <c r="D159" s="35" t="s">
        <v>245</v>
      </c>
      <c r="E159" s="35" t="s">
        <v>258</v>
      </c>
      <c r="F159" s="35"/>
      <c r="G159" s="41"/>
      <c r="H159" s="32" t="s">
        <v>260</v>
      </c>
      <c r="I159" s="33">
        <v>207000.0</v>
      </c>
      <c r="J159" s="34"/>
      <c r="K159" s="34"/>
      <c r="L159" s="34"/>
      <c r="P159" s="15">
        <f t="shared" si="2"/>
        <v>1</v>
      </c>
      <c r="Q159" s="15">
        <f t="shared" si="3"/>
        <v>0</v>
      </c>
    </row>
    <row r="160">
      <c r="A160" s="27">
        <v>158.0</v>
      </c>
      <c r="B160" s="35" t="s">
        <v>56</v>
      </c>
      <c r="C160" s="35" t="s">
        <v>242</v>
      </c>
      <c r="D160" s="35" t="s">
        <v>245</v>
      </c>
      <c r="E160" s="35" t="s">
        <v>258</v>
      </c>
      <c r="F160" s="35"/>
      <c r="G160" s="41"/>
      <c r="H160" s="32" t="s">
        <v>261</v>
      </c>
      <c r="I160" s="33">
        <v>207100.0</v>
      </c>
      <c r="J160" s="34"/>
      <c r="K160" s="34"/>
      <c r="L160" s="34"/>
      <c r="P160" s="15">
        <f t="shared" si="2"/>
        <v>1</v>
      </c>
      <c r="Q160" s="15">
        <f t="shared" si="3"/>
        <v>0</v>
      </c>
    </row>
    <row r="161">
      <c r="A161" s="27">
        <v>159.0</v>
      </c>
      <c r="B161" s="35" t="s">
        <v>56</v>
      </c>
      <c r="C161" s="35" t="s">
        <v>242</v>
      </c>
      <c r="D161" s="35" t="s">
        <v>245</v>
      </c>
      <c r="E161" s="35" t="s">
        <v>258</v>
      </c>
      <c r="F161" s="35"/>
      <c r="G161" s="41"/>
      <c r="H161" s="32" t="s">
        <v>262</v>
      </c>
      <c r="I161" s="33">
        <v>207200.0</v>
      </c>
      <c r="J161" s="34"/>
      <c r="K161" s="34"/>
      <c r="L161" s="34"/>
      <c r="P161" s="15">
        <f t="shared" si="2"/>
        <v>1</v>
      </c>
      <c r="Q161" s="15">
        <f t="shared" si="3"/>
        <v>0</v>
      </c>
    </row>
    <row r="162">
      <c r="A162" s="27">
        <v>160.0</v>
      </c>
      <c r="B162" s="35" t="s">
        <v>56</v>
      </c>
      <c r="C162" s="35" t="s">
        <v>242</v>
      </c>
      <c r="D162" s="35" t="s">
        <v>245</v>
      </c>
      <c r="E162" s="35" t="s">
        <v>258</v>
      </c>
      <c r="F162" s="35"/>
      <c r="G162" s="41"/>
      <c r="H162" s="32" t="s">
        <v>263</v>
      </c>
      <c r="I162" s="33">
        <v>207900.0</v>
      </c>
      <c r="J162" s="34"/>
      <c r="K162" s="34"/>
      <c r="L162" s="34"/>
      <c r="P162" s="15">
        <f t="shared" si="2"/>
        <v>1</v>
      </c>
      <c r="Q162" s="15">
        <f t="shared" si="3"/>
        <v>0</v>
      </c>
    </row>
    <row r="163">
      <c r="A163" s="27">
        <v>161.0</v>
      </c>
      <c r="B163" s="35" t="s">
        <v>56</v>
      </c>
      <c r="C163" s="35" t="s">
        <v>242</v>
      </c>
      <c r="D163" s="35" t="s">
        <v>245</v>
      </c>
      <c r="E163" s="29" t="s">
        <v>264</v>
      </c>
      <c r="F163" s="35"/>
      <c r="G163" s="39"/>
      <c r="H163" s="32" t="s">
        <v>265</v>
      </c>
      <c r="I163" s="33">
        <v>208.0</v>
      </c>
      <c r="J163" s="34"/>
      <c r="K163" s="34"/>
      <c r="L163" s="34"/>
      <c r="P163" s="15">
        <f t="shared" si="2"/>
        <v>0</v>
      </c>
      <c r="Q163" s="15">
        <f t="shared" si="3"/>
        <v>0</v>
      </c>
    </row>
    <row r="164">
      <c r="A164" s="27">
        <v>162.0</v>
      </c>
      <c r="B164" s="35" t="s">
        <v>56</v>
      </c>
      <c r="C164" s="35" t="s">
        <v>242</v>
      </c>
      <c r="D164" s="35" t="s">
        <v>245</v>
      </c>
      <c r="E164" s="35" t="s">
        <v>264</v>
      </c>
      <c r="F164" s="35"/>
      <c r="G164" s="41"/>
      <c r="H164" s="32" t="s">
        <v>266</v>
      </c>
      <c r="I164" s="33">
        <v>208000.0</v>
      </c>
      <c r="J164" s="34"/>
      <c r="K164" s="34"/>
      <c r="L164" s="34"/>
      <c r="P164" s="15">
        <f t="shared" si="2"/>
        <v>1</v>
      </c>
      <c r="Q164" s="15">
        <f t="shared" si="3"/>
        <v>0</v>
      </c>
    </row>
    <row r="165">
      <c r="A165" s="27">
        <v>163.0</v>
      </c>
      <c r="B165" s="35" t="s">
        <v>56</v>
      </c>
      <c r="C165" s="35" t="s">
        <v>242</v>
      </c>
      <c r="D165" s="35" t="s">
        <v>245</v>
      </c>
      <c r="E165" s="35" t="s">
        <v>264</v>
      </c>
      <c r="F165" s="35"/>
      <c r="G165" s="41"/>
      <c r="H165" s="32" t="s">
        <v>267</v>
      </c>
      <c r="I165" s="33">
        <v>208100.0</v>
      </c>
      <c r="J165" s="34"/>
      <c r="K165" s="34"/>
      <c r="L165" s="34"/>
      <c r="P165" s="15">
        <f t="shared" si="2"/>
        <v>1</v>
      </c>
      <c r="Q165" s="15">
        <f t="shared" si="3"/>
        <v>0</v>
      </c>
    </row>
    <row r="166">
      <c r="A166" s="27">
        <v>164.0</v>
      </c>
      <c r="B166" s="35" t="s">
        <v>56</v>
      </c>
      <c r="C166" s="35" t="s">
        <v>242</v>
      </c>
      <c r="D166" s="35" t="s">
        <v>245</v>
      </c>
      <c r="E166" s="35" t="s">
        <v>264</v>
      </c>
      <c r="F166" s="35"/>
      <c r="G166" s="41"/>
      <c r="H166" s="32" t="s">
        <v>268</v>
      </c>
      <c r="I166" s="33">
        <v>208200.0</v>
      </c>
      <c r="J166" s="34"/>
      <c r="K166" s="34"/>
      <c r="L166" s="34"/>
      <c r="P166" s="15">
        <f t="shared" si="2"/>
        <v>1</v>
      </c>
      <c r="Q166" s="15">
        <f t="shared" si="3"/>
        <v>0</v>
      </c>
    </row>
    <row r="167">
      <c r="A167" s="27">
        <v>165.0</v>
      </c>
      <c r="B167" s="35" t="s">
        <v>56</v>
      </c>
      <c r="C167" s="35" t="s">
        <v>242</v>
      </c>
      <c r="D167" s="35" t="s">
        <v>245</v>
      </c>
      <c r="E167" s="35" t="s">
        <v>264</v>
      </c>
      <c r="F167" s="35"/>
      <c r="G167" s="41"/>
      <c r="H167" s="32" t="s">
        <v>269</v>
      </c>
      <c r="I167" s="33">
        <v>208700.0</v>
      </c>
      <c r="J167" s="34"/>
      <c r="K167" s="34"/>
      <c r="L167" s="34"/>
      <c r="P167" s="15">
        <f t="shared" si="2"/>
        <v>1</v>
      </c>
      <c r="Q167" s="15">
        <f t="shared" si="3"/>
        <v>0</v>
      </c>
    </row>
    <row r="168">
      <c r="A168" s="27">
        <v>166.0</v>
      </c>
      <c r="B168" s="35" t="s">
        <v>56</v>
      </c>
      <c r="C168" s="35" t="s">
        <v>242</v>
      </c>
      <c r="D168" s="29" t="s">
        <v>270</v>
      </c>
      <c r="E168" s="35" t="s">
        <v>264</v>
      </c>
      <c r="F168" s="35"/>
      <c r="G168" s="39"/>
      <c r="H168" s="32" t="s">
        <v>271</v>
      </c>
      <c r="I168" s="33">
        <v>21.0</v>
      </c>
      <c r="J168" s="34"/>
      <c r="K168" s="34"/>
      <c r="L168" s="34"/>
      <c r="P168" s="15">
        <f t="shared" si="2"/>
        <v>0</v>
      </c>
      <c r="Q168" s="15">
        <f t="shared" si="3"/>
        <v>0</v>
      </c>
    </row>
    <row r="169">
      <c r="A169" s="27">
        <v>167.0</v>
      </c>
      <c r="B169" s="35" t="s">
        <v>56</v>
      </c>
      <c r="C169" s="35" t="s">
        <v>242</v>
      </c>
      <c r="D169" s="35" t="s">
        <v>270</v>
      </c>
      <c r="E169" s="29" t="s">
        <v>272</v>
      </c>
      <c r="F169" s="35"/>
      <c r="G169" s="39"/>
      <c r="H169" s="32" t="s">
        <v>273</v>
      </c>
      <c r="I169" s="33">
        <v>211.0</v>
      </c>
      <c r="J169" s="34"/>
      <c r="K169" s="34"/>
      <c r="L169" s="34"/>
      <c r="P169" s="15">
        <f t="shared" si="2"/>
        <v>0</v>
      </c>
      <c r="Q169" s="15">
        <f t="shared" si="3"/>
        <v>0</v>
      </c>
    </row>
    <row r="170">
      <c r="A170" s="27">
        <v>168.0</v>
      </c>
      <c r="B170" s="35" t="s">
        <v>56</v>
      </c>
      <c r="C170" s="35" t="s">
        <v>242</v>
      </c>
      <c r="D170" s="35" t="s">
        <v>270</v>
      </c>
      <c r="E170" s="35" t="s">
        <v>272</v>
      </c>
      <c r="F170" s="35"/>
      <c r="G170" s="41"/>
      <c r="H170" s="32" t="s">
        <v>273</v>
      </c>
      <c r="I170" s="33">
        <v>211000.0</v>
      </c>
      <c r="J170" s="34"/>
      <c r="K170" s="34"/>
      <c r="L170" s="34"/>
      <c r="P170" s="15">
        <f t="shared" si="2"/>
        <v>1</v>
      </c>
      <c r="Q170" s="15">
        <f t="shared" si="3"/>
        <v>0</v>
      </c>
    </row>
    <row r="171">
      <c r="A171" s="27">
        <v>169.0</v>
      </c>
      <c r="B171" s="35" t="s">
        <v>56</v>
      </c>
      <c r="C171" s="35" t="s">
        <v>242</v>
      </c>
      <c r="D171" s="35" t="s">
        <v>270</v>
      </c>
      <c r="E171" s="35" t="s">
        <v>272</v>
      </c>
      <c r="F171" s="35"/>
      <c r="G171" s="41"/>
      <c r="H171" s="32" t="s">
        <v>274</v>
      </c>
      <c r="I171" s="33">
        <v>211100.0</v>
      </c>
      <c r="J171" s="34"/>
      <c r="K171" s="34"/>
      <c r="L171" s="34"/>
      <c r="P171" s="15">
        <f t="shared" si="2"/>
        <v>1</v>
      </c>
      <c r="Q171" s="15">
        <f t="shared" si="3"/>
        <v>0</v>
      </c>
    </row>
    <row r="172">
      <c r="A172" s="27">
        <v>170.0</v>
      </c>
      <c r="B172" s="35" t="s">
        <v>56</v>
      </c>
      <c r="C172" s="35" t="s">
        <v>242</v>
      </c>
      <c r="D172" s="35" t="s">
        <v>270</v>
      </c>
      <c r="E172" s="35" t="s">
        <v>272</v>
      </c>
      <c r="F172" s="48" t="s">
        <v>275</v>
      </c>
      <c r="G172" s="39"/>
      <c r="H172" s="32" t="s">
        <v>276</v>
      </c>
      <c r="I172" s="33">
        <v>2112.0</v>
      </c>
      <c r="J172" s="34"/>
      <c r="K172" s="34"/>
      <c r="L172" s="34"/>
      <c r="P172" s="15">
        <f t="shared" si="2"/>
        <v>0</v>
      </c>
      <c r="Q172" s="15">
        <f t="shared" si="3"/>
        <v>0</v>
      </c>
    </row>
    <row r="173">
      <c r="A173" s="27">
        <v>171.0</v>
      </c>
      <c r="B173" s="35" t="s">
        <v>56</v>
      </c>
      <c r="C173" s="35" t="s">
        <v>242</v>
      </c>
      <c r="D173" s="35" t="s">
        <v>270</v>
      </c>
      <c r="E173" s="35" t="s">
        <v>272</v>
      </c>
      <c r="F173" s="35" t="s">
        <v>275</v>
      </c>
      <c r="G173" s="41"/>
      <c r="H173" s="32" t="s">
        <v>277</v>
      </c>
      <c r="I173" s="33">
        <v>211200.0</v>
      </c>
      <c r="J173" s="34"/>
      <c r="K173" s="34"/>
      <c r="L173" s="34"/>
      <c r="P173" s="15">
        <f t="shared" si="2"/>
        <v>1</v>
      </c>
      <c r="Q173" s="15">
        <f t="shared" si="3"/>
        <v>0</v>
      </c>
    </row>
    <row r="174">
      <c r="A174" s="27">
        <v>172.0</v>
      </c>
      <c r="B174" s="35" t="s">
        <v>56</v>
      </c>
      <c r="C174" s="35" t="s">
        <v>242</v>
      </c>
      <c r="D174" s="35" t="s">
        <v>270</v>
      </c>
      <c r="E174" s="35" t="s">
        <v>272</v>
      </c>
      <c r="F174" s="35" t="s">
        <v>275</v>
      </c>
      <c r="G174" s="41"/>
      <c r="H174" s="32" t="s">
        <v>278</v>
      </c>
      <c r="I174" s="33">
        <v>211210.0</v>
      </c>
      <c r="J174" s="34"/>
      <c r="K174" s="34"/>
      <c r="L174" s="34"/>
      <c r="P174" s="15">
        <f t="shared" si="2"/>
        <v>1</v>
      </c>
      <c r="Q174" s="15">
        <f t="shared" si="3"/>
        <v>0</v>
      </c>
    </row>
    <row r="175">
      <c r="A175" s="27">
        <v>173.0</v>
      </c>
      <c r="B175" s="35" t="s">
        <v>56</v>
      </c>
      <c r="C175" s="35" t="s">
        <v>242</v>
      </c>
      <c r="D175" s="35" t="s">
        <v>270</v>
      </c>
      <c r="E175" s="35" t="s">
        <v>272</v>
      </c>
      <c r="F175" s="35" t="s">
        <v>275</v>
      </c>
      <c r="G175" s="41"/>
      <c r="H175" s="32" t="s">
        <v>279</v>
      </c>
      <c r="I175" s="33">
        <v>211220.0</v>
      </c>
      <c r="J175" s="34"/>
      <c r="K175" s="34"/>
      <c r="L175" s="34"/>
      <c r="P175" s="15">
        <f t="shared" si="2"/>
        <v>1</v>
      </c>
      <c r="Q175" s="15">
        <f t="shared" si="3"/>
        <v>0</v>
      </c>
    </row>
    <row r="176">
      <c r="A176" s="27">
        <v>174.0</v>
      </c>
      <c r="B176" s="35" t="s">
        <v>56</v>
      </c>
      <c r="C176" s="35" t="s">
        <v>242</v>
      </c>
      <c r="D176" s="35" t="s">
        <v>270</v>
      </c>
      <c r="E176" s="35" t="s">
        <v>272</v>
      </c>
      <c r="F176" s="48" t="s">
        <v>280</v>
      </c>
      <c r="G176" s="39"/>
      <c r="H176" s="32" t="s">
        <v>281</v>
      </c>
      <c r="I176" s="33">
        <v>2113.0</v>
      </c>
      <c r="J176" s="34"/>
      <c r="K176" s="34"/>
      <c r="L176" s="34"/>
      <c r="P176" s="15">
        <f t="shared" si="2"/>
        <v>0</v>
      </c>
      <c r="Q176" s="15">
        <f t="shared" si="3"/>
        <v>0</v>
      </c>
    </row>
    <row r="177">
      <c r="A177" s="27">
        <v>175.0</v>
      </c>
      <c r="B177" s="35" t="s">
        <v>56</v>
      </c>
      <c r="C177" s="35" t="s">
        <v>242</v>
      </c>
      <c r="D177" s="35" t="s">
        <v>270</v>
      </c>
      <c r="E177" s="35" t="s">
        <v>272</v>
      </c>
      <c r="F177" s="35" t="s">
        <v>280</v>
      </c>
      <c r="G177" s="41"/>
      <c r="H177" s="32" t="s">
        <v>282</v>
      </c>
      <c r="I177" s="33">
        <v>211300.0</v>
      </c>
      <c r="J177" s="34"/>
      <c r="K177" s="34"/>
      <c r="L177" s="34"/>
      <c r="P177" s="15">
        <f t="shared" si="2"/>
        <v>1</v>
      </c>
      <c r="Q177" s="15">
        <f t="shared" si="3"/>
        <v>0</v>
      </c>
    </row>
    <row r="178">
      <c r="A178" s="27">
        <v>176.0</v>
      </c>
      <c r="B178" s="35" t="s">
        <v>56</v>
      </c>
      <c r="C178" s="35" t="s">
        <v>242</v>
      </c>
      <c r="D178" s="35" t="s">
        <v>270</v>
      </c>
      <c r="E178" s="35" t="s">
        <v>272</v>
      </c>
      <c r="F178" s="35" t="s">
        <v>280</v>
      </c>
      <c r="G178" s="41"/>
      <c r="H178" s="32" t="s">
        <v>283</v>
      </c>
      <c r="I178" s="33">
        <v>211310.0</v>
      </c>
      <c r="J178" s="34"/>
      <c r="K178" s="34"/>
      <c r="L178" s="34"/>
      <c r="P178" s="15">
        <f t="shared" si="2"/>
        <v>1</v>
      </c>
      <c r="Q178" s="15">
        <f t="shared" si="3"/>
        <v>0</v>
      </c>
    </row>
    <row r="179">
      <c r="A179" s="27">
        <v>177.0</v>
      </c>
      <c r="B179" s="35" t="s">
        <v>56</v>
      </c>
      <c r="C179" s="35" t="s">
        <v>242</v>
      </c>
      <c r="D179" s="35" t="s">
        <v>270</v>
      </c>
      <c r="E179" s="35" t="s">
        <v>272</v>
      </c>
      <c r="F179" s="35" t="s">
        <v>280</v>
      </c>
      <c r="G179" s="41"/>
      <c r="H179" s="32" t="s">
        <v>284</v>
      </c>
      <c r="I179" s="33">
        <v>211320.0</v>
      </c>
      <c r="J179" s="34"/>
      <c r="K179" s="34"/>
      <c r="L179" s="34"/>
      <c r="P179" s="15">
        <f t="shared" si="2"/>
        <v>1</v>
      </c>
      <c r="Q179" s="15">
        <f t="shared" si="3"/>
        <v>0</v>
      </c>
    </row>
    <row r="180">
      <c r="A180" s="27">
        <v>178.0</v>
      </c>
      <c r="B180" s="35" t="s">
        <v>56</v>
      </c>
      <c r="C180" s="35" t="s">
        <v>242</v>
      </c>
      <c r="D180" s="35" t="s">
        <v>270</v>
      </c>
      <c r="E180" s="35" t="s">
        <v>272</v>
      </c>
      <c r="F180" s="35"/>
      <c r="G180" s="41"/>
      <c r="H180" s="32" t="s">
        <v>285</v>
      </c>
      <c r="I180" s="33">
        <v>211400.0</v>
      </c>
      <c r="J180" s="34"/>
      <c r="K180" s="34"/>
      <c r="L180" s="34"/>
      <c r="P180" s="15">
        <f t="shared" si="2"/>
        <v>1</v>
      </c>
      <c r="Q180" s="15">
        <f t="shared" si="3"/>
        <v>0</v>
      </c>
    </row>
    <row r="181">
      <c r="A181" s="27">
        <v>179.0</v>
      </c>
      <c r="B181" s="35" t="s">
        <v>56</v>
      </c>
      <c r="C181" s="35" t="s">
        <v>242</v>
      </c>
      <c r="D181" s="35" t="s">
        <v>270</v>
      </c>
      <c r="E181" s="29" t="s">
        <v>286</v>
      </c>
      <c r="F181" s="35"/>
      <c r="G181" s="39"/>
      <c r="H181" s="32" t="s">
        <v>287</v>
      </c>
      <c r="I181" s="33">
        <v>212.0</v>
      </c>
      <c r="J181" s="34"/>
      <c r="K181" s="34"/>
      <c r="L181" s="34"/>
      <c r="P181" s="15">
        <f t="shared" si="2"/>
        <v>0</v>
      </c>
      <c r="Q181" s="15">
        <f t="shared" si="3"/>
        <v>0</v>
      </c>
    </row>
    <row r="182">
      <c r="A182" s="27">
        <v>180.0</v>
      </c>
      <c r="B182" s="35" t="s">
        <v>56</v>
      </c>
      <c r="C182" s="35" t="s">
        <v>242</v>
      </c>
      <c r="D182" s="35" t="s">
        <v>270</v>
      </c>
      <c r="E182" s="35" t="s">
        <v>286</v>
      </c>
      <c r="F182" s="35"/>
      <c r="G182" s="41"/>
      <c r="H182" s="32" t="s">
        <v>288</v>
      </c>
      <c r="I182" s="33">
        <v>212000.0</v>
      </c>
      <c r="J182" s="34"/>
      <c r="K182" s="34"/>
      <c r="L182" s="34"/>
      <c r="P182" s="15">
        <f t="shared" si="2"/>
        <v>1</v>
      </c>
      <c r="Q182" s="15">
        <f t="shared" si="3"/>
        <v>0</v>
      </c>
    </row>
    <row r="183">
      <c r="A183" s="27">
        <v>181.0</v>
      </c>
      <c r="B183" s="35" t="s">
        <v>56</v>
      </c>
      <c r="C183" s="35" t="s">
        <v>242</v>
      </c>
      <c r="D183" s="35" t="s">
        <v>270</v>
      </c>
      <c r="E183" s="35" t="s">
        <v>286</v>
      </c>
      <c r="F183" s="35"/>
      <c r="G183" s="41"/>
      <c r="H183" s="32" t="s">
        <v>289</v>
      </c>
      <c r="I183" s="33">
        <v>212100.0</v>
      </c>
      <c r="J183" s="34"/>
      <c r="K183" s="34"/>
      <c r="L183" s="34"/>
      <c r="P183" s="15">
        <f t="shared" si="2"/>
        <v>1</v>
      </c>
      <c r="Q183" s="15">
        <f t="shared" si="3"/>
        <v>0</v>
      </c>
    </row>
    <row r="184">
      <c r="A184" s="27">
        <v>182.0</v>
      </c>
      <c r="B184" s="35" t="s">
        <v>56</v>
      </c>
      <c r="C184" s="35" t="s">
        <v>242</v>
      </c>
      <c r="D184" s="35" t="s">
        <v>270</v>
      </c>
      <c r="E184" s="35" t="s">
        <v>286</v>
      </c>
      <c r="F184" s="35"/>
      <c r="G184" s="41"/>
      <c r="H184" s="32" t="s">
        <v>290</v>
      </c>
      <c r="I184" s="33">
        <v>212200.0</v>
      </c>
      <c r="J184" s="34"/>
      <c r="K184" s="34"/>
      <c r="L184" s="34"/>
      <c r="P184" s="15">
        <f t="shared" si="2"/>
        <v>1</v>
      </c>
      <c r="Q184" s="15">
        <f t="shared" si="3"/>
        <v>0</v>
      </c>
    </row>
    <row r="185">
      <c r="A185" s="27">
        <v>183.0</v>
      </c>
      <c r="B185" s="35" t="s">
        <v>56</v>
      </c>
      <c r="C185" s="35" t="s">
        <v>242</v>
      </c>
      <c r="D185" s="35" t="s">
        <v>270</v>
      </c>
      <c r="E185" s="29" t="s">
        <v>291</v>
      </c>
      <c r="F185" s="35"/>
      <c r="G185" s="39"/>
      <c r="H185" s="32" t="s">
        <v>292</v>
      </c>
      <c r="I185" s="33">
        <v>213.0</v>
      </c>
      <c r="J185" s="34"/>
      <c r="K185" s="34"/>
      <c r="L185" s="34"/>
      <c r="P185" s="15">
        <f t="shared" si="2"/>
        <v>0</v>
      </c>
      <c r="Q185" s="15">
        <f t="shared" si="3"/>
        <v>0</v>
      </c>
    </row>
    <row r="186">
      <c r="A186" s="27">
        <v>184.0</v>
      </c>
      <c r="B186" s="35" t="s">
        <v>56</v>
      </c>
      <c r="C186" s="35" t="s">
        <v>242</v>
      </c>
      <c r="D186" s="35" t="s">
        <v>270</v>
      </c>
      <c r="E186" s="35" t="s">
        <v>291</v>
      </c>
      <c r="F186" s="35"/>
      <c r="G186" s="41"/>
      <c r="H186" s="32" t="s">
        <v>292</v>
      </c>
      <c r="I186" s="33">
        <v>213000.0</v>
      </c>
      <c r="J186" s="34"/>
      <c r="K186" s="34"/>
      <c r="L186" s="34"/>
      <c r="P186" s="15">
        <f t="shared" si="2"/>
        <v>1</v>
      </c>
      <c r="Q186" s="15">
        <f t="shared" si="3"/>
        <v>0</v>
      </c>
    </row>
    <row r="187">
      <c r="A187" s="27">
        <v>185.0</v>
      </c>
      <c r="B187" s="35" t="s">
        <v>56</v>
      </c>
      <c r="C187" s="35" t="s">
        <v>242</v>
      </c>
      <c r="D187" s="35" t="s">
        <v>270</v>
      </c>
      <c r="E187" s="35" t="s">
        <v>291</v>
      </c>
      <c r="F187" s="48" t="s">
        <v>293</v>
      </c>
      <c r="G187" s="39"/>
      <c r="H187" s="32" t="s">
        <v>294</v>
      </c>
      <c r="I187" s="33">
        <v>2131.0</v>
      </c>
      <c r="J187" s="34"/>
      <c r="K187" s="34"/>
      <c r="L187" s="34"/>
      <c r="P187" s="15">
        <f t="shared" si="2"/>
        <v>0</v>
      </c>
      <c r="Q187" s="15">
        <f t="shared" si="3"/>
        <v>0</v>
      </c>
    </row>
    <row r="188">
      <c r="A188" s="27">
        <v>186.0</v>
      </c>
      <c r="B188" s="35" t="s">
        <v>56</v>
      </c>
      <c r="C188" s="35" t="s">
        <v>242</v>
      </c>
      <c r="D188" s="35" t="s">
        <v>270</v>
      </c>
      <c r="E188" s="35" t="s">
        <v>291</v>
      </c>
      <c r="F188" s="35" t="s">
        <v>293</v>
      </c>
      <c r="G188" s="41"/>
      <c r="H188" s="32" t="s">
        <v>295</v>
      </c>
      <c r="I188" s="33">
        <v>213100.0</v>
      </c>
      <c r="J188" s="34"/>
      <c r="K188" s="34"/>
      <c r="L188" s="34"/>
      <c r="P188" s="15">
        <f t="shared" si="2"/>
        <v>1</v>
      </c>
      <c r="Q188" s="15">
        <f t="shared" si="3"/>
        <v>0</v>
      </c>
    </row>
    <row r="189">
      <c r="A189" s="27">
        <v>187.0</v>
      </c>
      <c r="B189" s="35" t="s">
        <v>56</v>
      </c>
      <c r="C189" s="35" t="s">
        <v>242</v>
      </c>
      <c r="D189" s="35" t="s">
        <v>270</v>
      </c>
      <c r="E189" s="35" t="s">
        <v>291</v>
      </c>
      <c r="F189" s="35" t="s">
        <v>293</v>
      </c>
      <c r="G189" s="41"/>
      <c r="H189" s="32" t="s">
        <v>296</v>
      </c>
      <c r="I189" s="33">
        <v>213110.0</v>
      </c>
      <c r="J189" s="34"/>
      <c r="K189" s="34"/>
      <c r="L189" s="34"/>
      <c r="P189" s="15">
        <f t="shared" si="2"/>
        <v>1</v>
      </c>
      <c r="Q189" s="15">
        <f t="shared" si="3"/>
        <v>0</v>
      </c>
    </row>
    <row r="190">
      <c r="A190" s="27">
        <v>188.0</v>
      </c>
      <c r="B190" s="35" t="s">
        <v>56</v>
      </c>
      <c r="C190" s="35" t="s">
        <v>242</v>
      </c>
      <c r="D190" s="35" t="s">
        <v>270</v>
      </c>
      <c r="E190" s="35" t="s">
        <v>291</v>
      </c>
      <c r="F190" s="35" t="s">
        <v>293</v>
      </c>
      <c r="G190" s="41"/>
      <c r="H190" s="32" t="s">
        <v>297</v>
      </c>
      <c r="I190" s="33">
        <v>213120.0</v>
      </c>
      <c r="J190" s="34"/>
      <c r="K190" s="34"/>
      <c r="L190" s="34"/>
      <c r="P190" s="15">
        <f t="shared" si="2"/>
        <v>1</v>
      </c>
      <c r="Q190" s="15">
        <f t="shared" si="3"/>
        <v>0</v>
      </c>
    </row>
    <row r="191">
      <c r="A191" s="27">
        <v>189.0</v>
      </c>
      <c r="B191" s="35" t="s">
        <v>56</v>
      </c>
      <c r="C191" s="35" t="s">
        <v>242</v>
      </c>
      <c r="D191" s="35" t="s">
        <v>270</v>
      </c>
      <c r="E191" s="35" t="s">
        <v>291</v>
      </c>
      <c r="F191" s="35" t="s">
        <v>293</v>
      </c>
      <c r="G191" s="41"/>
      <c r="H191" s="32" t="s">
        <v>298</v>
      </c>
      <c r="I191" s="33">
        <v>213130.0</v>
      </c>
      <c r="J191" s="34"/>
      <c r="K191" s="34"/>
      <c r="L191" s="34"/>
      <c r="P191" s="15">
        <f t="shared" si="2"/>
        <v>1</v>
      </c>
      <c r="Q191" s="15">
        <f t="shared" si="3"/>
        <v>0</v>
      </c>
    </row>
    <row r="192">
      <c r="A192" s="27">
        <v>190.0</v>
      </c>
      <c r="B192" s="35" t="s">
        <v>56</v>
      </c>
      <c r="C192" s="35" t="s">
        <v>242</v>
      </c>
      <c r="D192" s="35" t="s">
        <v>270</v>
      </c>
      <c r="E192" s="35" t="s">
        <v>291</v>
      </c>
      <c r="F192" s="35" t="s">
        <v>293</v>
      </c>
      <c r="G192" s="41"/>
      <c r="H192" s="32" t="s">
        <v>299</v>
      </c>
      <c r="I192" s="33">
        <v>213140.0</v>
      </c>
      <c r="J192" s="34"/>
      <c r="K192" s="34"/>
      <c r="L192" s="34"/>
      <c r="P192" s="15">
        <f t="shared" si="2"/>
        <v>1</v>
      </c>
      <c r="Q192" s="15">
        <f t="shared" si="3"/>
        <v>0</v>
      </c>
    </row>
    <row r="193">
      <c r="A193" s="27">
        <v>191.0</v>
      </c>
      <c r="B193" s="35" t="s">
        <v>56</v>
      </c>
      <c r="C193" s="35" t="s">
        <v>242</v>
      </c>
      <c r="D193" s="35" t="s">
        <v>270</v>
      </c>
      <c r="E193" s="35" t="s">
        <v>291</v>
      </c>
      <c r="F193" s="35"/>
      <c r="G193" s="41"/>
      <c r="H193" s="32" t="s">
        <v>300</v>
      </c>
      <c r="I193" s="33">
        <v>213200.0</v>
      </c>
      <c r="J193" s="34"/>
      <c r="K193" s="34"/>
      <c r="L193" s="34"/>
      <c r="P193" s="15">
        <f t="shared" si="2"/>
        <v>1</v>
      </c>
      <c r="Q193" s="15">
        <f t="shared" si="3"/>
        <v>0</v>
      </c>
    </row>
    <row r="194">
      <c r="A194" s="27">
        <v>192.0</v>
      </c>
      <c r="B194" s="35" t="s">
        <v>56</v>
      </c>
      <c r="C194" s="35" t="s">
        <v>242</v>
      </c>
      <c r="D194" s="35" t="s">
        <v>270</v>
      </c>
      <c r="E194" s="35" t="s">
        <v>291</v>
      </c>
      <c r="F194" s="35"/>
      <c r="G194" s="41"/>
      <c r="H194" s="32" t="s">
        <v>301</v>
      </c>
      <c r="I194" s="33">
        <v>213300.0</v>
      </c>
      <c r="J194" s="34"/>
      <c r="K194" s="34"/>
      <c r="L194" s="34"/>
      <c r="P194" s="15">
        <f t="shared" si="2"/>
        <v>1</v>
      </c>
      <c r="Q194" s="15">
        <f t="shared" si="3"/>
        <v>0</v>
      </c>
    </row>
    <row r="195">
      <c r="A195" s="27">
        <v>193.0</v>
      </c>
      <c r="B195" s="35" t="s">
        <v>56</v>
      </c>
      <c r="C195" s="35" t="s">
        <v>242</v>
      </c>
      <c r="D195" s="35" t="s">
        <v>270</v>
      </c>
      <c r="E195" s="35" t="s">
        <v>291</v>
      </c>
      <c r="F195" s="35"/>
      <c r="G195" s="41"/>
      <c r="H195" s="32" t="s">
        <v>302</v>
      </c>
      <c r="I195" s="33">
        <v>213400.0</v>
      </c>
      <c r="J195" s="34"/>
      <c r="K195" s="34"/>
      <c r="L195" s="34"/>
      <c r="P195" s="15">
        <f t="shared" si="2"/>
        <v>1</v>
      </c>
      <c r="Q195" s="15">
        <f t="shared" si="3"/>
        <v>0</v>
      </c>
    </row>
    <row r="196">
      <c r="A196" s="27">
        <v>194.0</v>
      </c>
      <c r="B196" s="35" t="s">
        <v>56</v>
      </c>
      <c r="C196" s="35" t="s">
        <v>242</v>
      </c>
      <c r="D196" s="35" t="s">
        <v>270</v>
      </c>
      <c r="E196" s="35" t="s">
        <v>291</v>
      </c>
      <c r="F196" s="35"/>
      <c r="G196" s="41"/>
      <c r="H196" s="32" t="s">
        <v>303</v>
      </c>
      <c r="I196" s="33">
        <v>213500.0</v>
      </c>
      <c r="J196" s="34"/>
      <c r="K196" s="34"/>
      <c r="L196" s="34"/>
      <c r="P196" s="15">
        <f t="shared" si="2"/>
        <v>1</v>
      </c>
      <c r="Q196" s="15">
        <f t="shared" si="3"/>
        <v>0</v>
      </c>
    </row>
    <row r="197">
      <c r="A197" s="27">
        <v>195.0</v>
      </c>
      <c r="B197" s="35" t="s">
        <v>56</v>
      </c>
      <c r="C197" s="35" t="s">
        <v>242</v>
      </c>
      <c r="D197" s="35" t="s">
        <v>270</v>
      </c>
      <c r="E197" s="35" t="s">
        <v>291</v>
      </c>
      <c r="F197" s="35"/>
      <c r="G197" s="41"/>
      <c r="H197" s="32" t="s">
        <v>304</v>
      </c>
      <c r="I197" s="33">
        <v>213600.0</v>
      </c>
      <c r="J197" s="34"/>
      <c r="K197" s="34"/>
      <c r="L197" s="34"/>
      <c r="P197" s="15">
        <f t="shared" si="2"/>
        <v>1</v>
      </c>
      <c r="Q197" s="15">
        <f t="shared" si="3"/>
        <v>0</v>
      </c>
    </row>
    <row r="198">
      <c r="A198" s="27">
        <v>196.0</v>
      </c>
      <c r="B198" s="35" t="s">
        <v>56</v>
      </c>
      <c r="C198" s="35" t="s">
        <v>242</v>
      </c>
      <c r="D198" s="35" t="s">
        <v>270</v>
      </c>
      <c r="E198" s="35" t="s">
        <v>291</v>
      </c>
      <c r="F198" s="35"/>
      <c r="G198" s="41"/>
      <c r="H198" s="32" t="s">
        <v>305</v>
      </c>
      <c r="I198" s="33">
        <v>213800.0</v>
      </c>
      <c r="J198" s="34"/>
      <c r="K198" s="34"/>
      <c r="L198" s="34"/>
      <c r="P198" s="15">
        <f t="shared" si="2"/>
        <v>1</v>
      </c>
      <c r="Q198" s="15">
        <f t="shared" si="3"/>
        <v>0</v>
      </c>
    </row>
    <row r="199">
      <c r="A199" s="27">
        <v>197.0</v>
      </c>
      <c r="B199" s="35" t="s">
        <v>56</v>
      </c>
      <c r="C199" s="35" t="s">
        <v>242</v>
      </c>
      <c r="D199" s="35" t="s">
        <v>270</v>
      </c>
      <c r="E199" s="29" t="s">
        <v>306</v>
      </c>
      <c r="F199" s="35"/>
      <c r="G199" s="39"/>
      <c r="H199" s="32" t="s">
        <v>307</v>
      </c>
      <c r="I199" s="33">
        <v>215.0</v>
      </c>
      <c r="J199" s="34"/>
      <c r="K199" s="34"/>
      <c r="L199" s="34"/>
      <c r="P199" s="15">
        <f t="shared" si="2"/>
        <v>0</v>
      </c>
      <c r="Q199" s="15">
        <f t="shared" si="3"/>
        <v>0</v>
      </c>
    </row>
    <row r="200">
      <c r="A200" s="27">
        <v>198.0</v>
      </c>
      <c r="B200" s="35" t="s">
        <v>56</v>
      </c>
      <c r="C200" s="35" t="s">
        <v>242</v>
      </c>
      <c r="D200" s="35" t="s">
        <v>270</v>
      </c>
      <c r="E200" s="35" t="s">
        <v>306</v>
      </c>
      <c r="F200" s="48" t="s">
        <v>308</v>
      </c>
      <c r="G200" s="41"/>
      <c r="H200" s="32" t="s">
        <v>309</v>
      </c>
      <c r="I200" s="33">
        <v>2150.0</v>
      </c>
      <c r="J200" s="34"/>
      <c r="K200" s="34"/>
      <c r="L200" s="34"/>
      <c r="P200" s="15">
        <f t="shared" si="2"/>
        <v>0</v>
      </c>
      <c r="Q200" s="15">
        <f t="shared" si="3"/>
        <v>0</v>
      </c>
    </row>
    <row r="201">
      <c r="A201" s="27">
        <v>199.0</v>
      </c>
      <c r="B201" s="35" t="s">
        <v>56</v>
      </c>
      <c r="C201" s="35" t="s">
        <v>242</v>
      </c>
      <c r="D201" s="35" t="s">
        <v>270</v>
      </c>
      <c r="E201" s="35" t="s">
        <v>306</v>
      </c>
      <c r="F201" s="35" t="s">
        <v>308</v>
      </c>
      <c r="G201" s="41"/>
      <c r="H201" s="32" t="s">
        <v>310</v>
      </c>
      <c r="I201" s="33">
        <v>215000.0</v>
      </c>
      <c r="J201" s="34"/>
      <c r="K201" s="34"/>
      <c r="L201" s="34"/>
      <c r="P201" s="15">
        <f t="shared" si="2"/>
        <v>1</v>
      </c>
      <c r="Q201" s="15">
        <f t="shared" si="3"/>
        <v>0</v>
      </c>
    </row>
    <row r="202">
      <c r="A202" s="27">
        <v>200.0</v>
      </c>
      <c r="B202" s="35" t="s">
        <v>56</v>
      </c>
      <c r="C202" s="35" t="s">
        <v>242</v>
      </c>
      <c r="D202" s="35" t="s">
        <v>270</v>
      </c>
      <c r="E202" s="35" t="s">
        <v>306</v>
      </c>
      <c r="F202" s="48" t="s">
        <v>311</v>
      </c>
      <c r="G202" s="41"/>
      <c r="H202" s="32" t="s">
        <v>312</v>
      </c>
      <c r="I202" s="33">
        <v>2151.0</v>
      </c>
      <c r="J202" s="34"/>
      <c r="K202" s="34"/>
      <c r="L202" s="34"/>
      <c r="P202" s="15">
        <f t="shared" si="2"/>
        <v>0</v>
      </c>
      <c r="Q202" s="15">
        <f t="shared" si="3"/>
        <v>0</v>
      </c>
    </row>
    <row r="203">
      <c r="A203" s="27">
        <v>201.0</v>
      </c>
      <c r="B203" s="35" t="s">
        <v>56</v>
      </c>
      <c r="C203" s="35" t="s">
        <v>242</v>
      </c>
      <c r="D203" s="35" t="s">
        <v>270</v>
      </c>
      <c r="E203" s="35" t="s">
        <v>306</v>
      </c>
      <c r="F203" s="48" t="s">
        <v>313</v>
      </c>
      <c r="G203" s="41"/>
      <c r="H203" s="32" t="s">
        <v>314</v>
      </c>
      <c r="I203" s="33">
        <v>2153.0</v>
      </c>
      <c r="J203" s="34"/>
      <c r="K203" s="34"/>
      <c r="L203" s="34"/>
      <c r="P203" s="15">
        <f t="shared" si="2"/>
        <v>0</v>
      </c>
      <c r="Q203" s="15">
        <f t="shared" si="3"/>
        <v>0</v>
      </c>
    </row>
    <row r="204">
      <c r="A204" s="27">
        <v>202.0</v>
      </c>
      <c r="B204" s="35" t="s">
        <v>56</v>
      </c>
      <c r="C204" s="35" t="s">
        <v>242</v>
      </c>
      <c r="D204" s="35" t="s">
        <v>270</v>
      </c>
      <c r="E204" s="35" t="s">
        <v>306</v>
      </c>
      <c r="F204" s="35"/>
      <c r="G204" s="41"/>
      <c r="H204" s="32" t="s">
        <v>315</v>
      </c>
      <c r="I204" s="33">
        <v>215400.0</v>
      </c>
      <c r="J204" s="34"/>
      <c r="K204" s="34"/>
      <c r="L204" s="34"/>
      <c r="P204" s="15">
        <f t="shared" si="2"/>
        <v>1</v>
      </c>
      <c r="Q204" s="15">
        <f t="shared" si="3"/>
        <v>0</v>
      </c>
    </row>
    <row r="205">
      <c r="A205" s="27">
        <v>203.0</v>
      </c>
      <c r="B205" s="35" t="s">
        <v>56</v>
      </c>
      <c r="C205" s="35" t="s">
        <v>242</v>
      </c>
      <c r="D205" s="35" t="s">
        <v>270</v>
      </c>
      <c r="E205" s="35" t="s">
        <v>306</v>
      </c>
      <c r="F205" s="35"/>
      <c r="G205" s="41"/>
      <c r="H205" s="32" t="s">
        <v>316</v>
      </c>
      <c r="I205" s="33">
        <v>215500.0</v>
      </c>
      <c r="J205" s="34"/>
      <c r="K205" s="34"/>
      <c r="L205" s="34"/>
      <c r="P205" s="15">
        <f t="shared" si="2"/>
        <v>1</v>
      </c>
      <c r="Q205" s="15">
        <f t="shared" si="3"/>
        <v>0</v>
      </c>
    </row>
    <row r="206">
      <c r="A206" s="27">
        <v>204.0</v>
      </c>
      <c r="B206" s="35" t="s">
        <v>56</v>
      </c>
      <c r="C206" s="35" t="s">
        <v>242</v>
      </c>
      <c r="D206" s="35" t="s">
        <v>270</v>
      </c>
      <c r="E206" s="35" t="s">
        <v>306</v>
      </c>
      <c r="F206" s="35"/>
      <c r="G206" s="41"/>
      <c r="H206" s="32" t="s">
        <v>317</v>
      </c>
      <c r="I206" s="33">
        <v>215700.0</v>
      </c>
      <c r="J206" s="34"/>
      <c r="K206" s="34"/>
      <c r="L206" s="34"/>
      <c r="P206" s="15">
        <f t="shared" si="2"/>
        <v>1</v>
      </c>
      <c r="Q206" s="15">
        <f t="shared" si="3"/>
        <v>0</v>
      </c>
    </row>
    <row r="207">
      <c r="A207" s="27">
        <v>205.0</v>
      </c>
      <c r="B207" s="35" t="s">
        <v>56</v>
      </c>
      <c r="C207" s="35" t="s">
        <v>242</v>
      </c>
      <c r="D207" s="35" t="s">
        <v>270</v>
      </c>
      <c r="E207" s="35" t="s">
        <v>306</v>
      </c>
      <c r="F207" s="35"/>
      <c r="G207" s="41"/>
      <c r="H207" s="32" t="s">
        <v>318</v>
      </c>
      <c r="I207" s="33">
        <v>215800.0</v>
      </c>
      <c r="J207" s="34"/>
      <c r="K207" s="34"/>
      <c r="L207" s="34"/>
      <c r="P207" s="15">
        <f t="shared" si="2"/>
        <v>1</v>
      </c>
      <c r="Q207" s="15">
        <f t="shared" si="3"/>
        <v>0</v>
      </c>
    </row>
    <row r="208">
      <c r="A208" s="27">
        <v>206.0</v>
      </c>
      <c r="B208" s="35" t="s">
        <v>56</v>
      </c>
      <c r="C208" s="35" t="s">
        <v>242</v>
      </c>
      <c r="D208" s="35" t="s">
        <v>270</v>
      </c>
      <c r="E208" s="29" t="s">
        <v>319</v>
      </c>
      <c r="F208" s="35"/>
      <c r="G208" s="39"/>
      <c r="H208" s="32" t="s">
        <v>320</v>
      </c>
      <c r="I208" s="33">
        <v>218.0</v>
      </c>
      <c r="J208" s="34"/>
      <c r="K208" s="34"/>
      <c r="L208" s="34"/>
      <c r="P208" s="15">
        <f t="shared" si="2"/>
        <v>0</v>
      </c>
      <c r="Q208" s="15">
        <f t="shared" si="3"/>
        <v>0</v>
      </c>
    </row>
    <row r="209">
      <c r="A209" s="27">
        <v>207.0</v>
      </c>
      <c r="B209" s="35" t="s">
        <v>56</v>
      </c>
      <c r="C209" s="35" t="s">
        <v>242</v>
      </c>
      <c r="D209" s="35" t="s">
        <v>270</v>
      </c>
      <c r="E209" s="35" t="s">
        <v>319</v>
      </c>
      <c r="F209" s="35"/>
      <c r="G209" s="41"/>
      <c r="H209" s="32" t="s">
        <v>321</v>
      </c>
      <c r="I209" s="33">
        <v>218000.0</v>
      </c>
      <c r="J209" s="34"/>
      <c r="K209" s="34"/>
      <c r="L209" s="34"/>
      <c r="P209" s="15">
        <f t="shared" si="2"/>
        <v>1</v>
      </c>
      <c r="Q209" s="15">
        <f t="shared" si="3"/>
        <v>0</v>
      </c>
    </row>
    <row r="210">
      <c r="A210" s="27">
        <v>208.0</v>
      </c>
      <c r="B210" s="35" t="s">
        <v>56</v>
      </c>
      <c r="C210" s="35" t="s">
        <v>242</v>
      </c>
      <c r="D210" s="35" t="s">
        <v>270</v>
      </c>
      <c r="E210" s="35" t="s">
        <v>319</v>
      </c>
      <c r="F210" s="35"/>
      <c r="G210" s="41"/>
      <c r="H210" s="32" t="s">
        <v>322</v>
      </c>
      <c r="I210" s="33">
        <v>218100.0</v>
      </c>
      <c r="J210" s="34"/>
      <c r="K210" s="34"/>
      <c r="L210" s="34"/>
      <c r="P210" s="15">
        <f t="shared" si="2"/>
        <v>1</v>
      </c>
      <c r="Q210" s="15">
        <f t="shared" si="3"/>
        <v>0</v>
      </c>
    </row>
    <row r="211">
      <c r="A211" s="27">
        <v>209.0</v>
      </c>
      <c r="B211" s="35" t="s">
        <v>56</v>
      </c>
      <c r="C211" s="35" t="s">
        <v>242</v>
      </c>
      <c r="D211" s="35" t="s">
        <v>270</v>
      </c>
      <c r="E211" s="35" t="s">
        <v>319</v>
      </c>
      <c r="F211" s="48" t="s">
        <v>323</v>
      </c>
      <c r="G211" s="39"/>
      <c r="H211" s="32" t="s">
        <v>324</v>
      </c>
      <c r="I211" s="33">
        <v>2182.0</v>
      </c>
      <c r="J211" s="34"/>
      <c r="K211" s="34"/>
      <c r="L211" s="34"/>
      <c r="P211" s="15">
        <f t="shared" si="2"/>
        <v>0</v>
      </c>
      <c r="Q211" s="15">
        <f t="shared" si="3"/>
        <v>0</v>
      </c>
    </row>
    <row r="212">
      <c r="A212" s="27">
        <v>210.0</v>
      </c>
      <c r="B212" s="35" t="s">
        <v>56</v>
      </c>
      <c r="C212" s="35" t="s">
        <v>242</v>
      </c>
      <c r="D212" s="35" t="s">
        <v>270</v>
      </c>
      <c r="E212" s="35" t="s">
        <v>319</v>
      </c>
      <c r="F212" s="35" t="s">
        <v>323</v>
      </c>
      <c r="G212" s="41"/>
      <c r="H212" s="32" t="s">
        <v>325</v>
      </c>
      <c r="I212" s="33">
        <v>218200.0</v>
      </c>
      <c r="J212" s="34"/>
      <c r="K212" s="34"/>
      <c r="L212" s="34"/>
      <c r="P212" s="15">
        <f t="shared" si="2"/>
        <v>1</v>
      </c>
      <c r="Q212" s="15">
        <f t="shared" si="3"/>
        <v>0</v>
      </c>
    </row>
    <row r="213">
      <c r="A213" s="27">
        <v>211.0</v>
      </c>
      <c r="B213" s="35" t="s">
        <v>56</v>
      </c>
      <c r="C213" s="35" t="s">
        <v>242</v>
      </c>
      <c r="D213" s="35" t="s">
        <v>270</v>
      </c>
      <c r="E213" s="35" t="s">
        <v>319</v>
      </c>
      <c r="F213" s="35" t="s">
        <v>323</v>
      </c>
      <c r="G213" s="41"/>
      <c r="H213" s="32" t="s">
        <v>326</v>
      </c>
      <c r="I213" s="33">
        <v>218210.0</v>
      </c>
      <c r="J213" s="34"/>
      <c r="K213" s="34"/>
      <c r="L213" s="34"/>
      <c r="P213" s="15">
        <f t="shared" si="2"/>
        <v>1</v>
      </c>
      <c r="Q213" s="15">
        <f t="shared" si="3"/>
        <v>0</v>
      </c>
    </row>
    <row r="214">
      <c r="A214" s="27">
        <v>212.0</v>
      </c>
      <c r="B214" s="35" t="s">
        <v>56</v>
      </c>
      <c r="C214" s="35" t="s">
        <v>242</v>
      </c>
      <c r="D214" s="35" t="s">
        <v>270</v>
      </c>
      <c r="E214" s="35" t="s">
        <v>319</v>
      </c>
      <c r="F214" s="35" t="s">
        <v>323</v>
      </c>
      <c r="G214" s="41"/>
      <c r="H214" s="32" t="s">
        <v>327</v>
      </c>
      <c r="I214" s="33">
        <v>218220.0</v>
      </c>
      <c r="J214" s="34"/>
      <c r="K214" s="34"/>
      <c r="L214" s="34"/>
      <c r="P214" s="15">
        <f t="shared" si="2"/>
        <v>1</v>
      </c>
      <c r="Q214" s="15">
        <f t="shared" si="3"/>
        <v>0</v>
      </c>
    </row>
    <row r="215">
      <c r="A215" s="27">
        <v>213.0</v>
      </c>
      <c r="B215" s="35" t="s">
        <v>56</v>
      </c>
      <c r="C215" s="35" t="s">
        <v>242</v>
      </c>
      <c r="D215" s="35" t="s">
        <v>270</v>
      </c>
      <c r="E215" s="35" t="s">
        <v>319</v>
      </c>
      <c r="F215" s="35" t="s">
        <v>323</v>
      </c>
      <c r="G215" s="41"/>
      <c r="H215" s="32" t="s">
        <v>328</v>
      </c>
      <c r="I215" s="33">
        <v>218230.0</v>
      </c>
      <c r="J215" s="34"/>
      <c r="K215" s="34"/>
      <c r="L215" s="34"/>
      <c r="P215" s="15">
        <f t="shared" si="2"/>
        <v>1</v>
      </c>
      <c r="Q215" s="15">
        <f t="shared" si="3"/>
        <v>0</v>
      </c>
    </row>
    <row r="216">
      <c r="A216" s="27">
        <v>214.0</v>
      </c>
      <c r="B216" s="35" t="s">
        <v>56</v>
      </c>
      <c r="C216" s="35" t="s">
        <v>242</v>
      </c>
      <c r="D216" s="35" t="s">
        <v>270</v>
      </c>
      <c r="E216" s="35" t="s">
        <v>319</v>
      </c>
      <c r="F216" s="35" t="s">
        <v>323</v>
      </c>
      <c r="G216" s="41"/>
      <c r="H216" s="32" t="s">
        <v>329</v>
      </c>
      <c r="I216" s="33">
        <v>218240.0</v>
      </c>
      <c r="J216" s="34"/>
      <c r="K216" s="34"/>
      <c r="L216" s="34"/>
      <c r="P216" s="15">
        <f t="shared" si="2"/>
        <v>1</v>
      </c>
      <c r="Q216" s="15">
        <f t="shared" si="3"/>
        <v>0</v>
      </c>
    </row>
    <row r="217">
      <c r="A217" s="27">
        <v>215.0</v>
      </c>
      <c r="B217" s="35" t="s">
        <v>56</v>
      </c>
      <c r="C217" s="35" t="s">
        <v>242</v>
      </c>
      <c r="D217" s="35" t="s">
        <v>270</v>
      </c>
      <c r="E217" s="35" t="s">
        <v>319</v>
      </c>
      <c r="F217" s="48" t="s">
        <v>330</v>
      </c>
      <c r="G217" s="39"/>
      <c r="H217" s="32" t="s">
        <v>331</v>
      </c>
      <c r="I217" s="33">
        <v>2183.0</v>
      </c>
      <c r="J217" s="34"/>
      <c r="K217" s="34"/>
      <c r="L217" s="34"/>
      <c r="P217" s="15">
        <f t="shared" si="2"/>
        <v>0</v>
      </c>
      <c r="Q217" s="15">
        <f t="shared" si="3"/>
        <v>0</v>
      </c>
    </row>
    <row r="218">
      <c r="A218" s="27">
        <v>216.0</v>
      </c>
      <c r="B218" s="35" t="s">
        <v>56</v>
      </c>
      <c r="C218" s="35" t="s">
        <v>242</v>
      </c>
      <c r="D218" s="35" t="s">
        <v>270</v>
      </c>
      <c r="E218" s="35" t="s">
        <v>319</v>
      </c>
      <c r="F218" s="35" t="s">
        <v>330</v>
      </c>
      <c r="G218" s="41"/>
      <c r="H218" s="32" t="s">
        <v>331</v>
      </c>
      <c r="I218" s="33">
        <v>218300.0</v>
      </c>
      <c r="J218" s="34"/>
      <c r="K218" s="34"/>
      <c r="L218" s="34"/>
      <c r="P218" s="15">
        <f t="shared" si="2"/>
        <v>1</v>
      </c>
      <c r="Q218" s="15">
        <f t="shared" si="3"/>
        <v>0</v>
      </c>
    </row>
    <row r="219">
      <c r="A219" s="27">
        <v>217.0</v>
      </c>
      <c r="B219" s="35" t="s">
        <v>56</v>
      </c>
      <c r="C219" s="35" t="s">
        <v>242</v>
      </c>
      <c r="D219" s="35" t="s">
        <v>270</v>
      </c>
      <c r="E219" s="35" t="s">
        <v>319</v>
      </c>
      <c r="F219" s="35" t="s">
        <v>330</v>
      </c>
      <c r="G219" s="41"/>
      <c r="H219" s="32" t="s">
        <v>332</v>
      </c>
      <c r="I219" s="33">
        <v>218310.0</v>
      </c>
      <c r="J219" s="34"/>
      <c r="K219" s="34"/>
      <c r="L219" s="34"/>
      <c r="P219" s="15">
        <f t="shared" si="2"/>
        <v>1</v>
      </c>
      <c r="Q219" s="15">
        <f t="shared" si="3"/>
        <v>0</v>
      </c>
    </row>
    <row r="220">
      <c r="A220" s="27">
        <v>218.0</v>
      </c>
      <c r="B220" s="35" t="s">
        <v>56</v>
      </c>
      <c r="C220" s="35" t="s">
        <v>242</v>
      </c>
      <c r="D220" s="35" t="s">
        <v>270</v>
      </c>
      <c r="E220" s="35" t="s">
        <v>319</v>
      </c>
      <c r="F220" s="35" t="s">
        <v>330</v>
      </c>
      <c r="G220" s="41"/>
      <c r="H220" s="32" t="s">
        <v>333</v>
      </c>
      <c r="I220" s="33">
        <v>218320.0</v>
      </c>
      <c r="J220" s="34"/>
      <c r="K220" s="34"/>
      <c r="L220" s="34"/>
      <c r="P220" s="15">
        <f t="shared" si="2"/>
        <v>1</v>
      </c>
      <c r="Q220" s="15">
        <f t="shared" si="3"/>
        <v>0</v>
      </c>
    </row>
    <row r="221">
      <c r="A221" s="27">
        <v>219.0</v>
      </c>
      <c r="B221" s="35" t="s">
        <v>56</v>
      </c>
      <c r="C221" s="35" t="s">
        <v>242</v>
      </c>
      <c r="D221" s="35" t="s">
        <v>270</v>
      </c>
      <c r="E221" s="35" t="s">
        <v>319</v>
      </c>
      <c r="F221" s="35" t="s">
        <v>330</v>
      </c>
      <c r="G221" s="41"/>
      <c r="H221" s="32" t="s">
        <v>334</v>
      </c>
      <c r="I221" s="33">
        <v>218340.0</v>
      </c>
      <c r="J221" s="34"/>
      <c r="K221" s="34"/>
      <c r="L221" s="34"/>
      <c r="P221" s="15">
        <f t="shared" si="2"/>
        <v>1</v>
      </c>
      <c r="Q221" s="15">
        <f t="shared" si="3"/>
        <v>0</v>
      </c>
    </row>
    <row r="222">
      <c r="A222" s="27">
        <v>220.0</v>
      </c>
      <c r="B222" s="35" t="s">
        <v>56</v>
      </c>
      <c r="C222" s="35" t="s">
        <v>242</v>
      </c>
      <c r="D222" s="35" t="s">
        <v>270</v>
      </c>
      <c r="E222" s="35" t="s">
        <v>319</v>
      </c>
      <c r="F222" s="35" t="s">
        <v>330</v>
      </c>
      <c r="G222" s="41"/>
      <c r="H222" s="32" t="s">
        <v>335</v>
      </c>
      <c r="I222" s="33">
        <v>218350.0</v>
      </c>
      <c r="J222" s="34"/>
      <c r="K222" s="34"/>
      <c r="L222" s="34"/>
      <c r="P222" s="15">
        <f t="shared" si="2"/>
        <v>1</v>
      </c>
      <c r="Q222" s="15">
        <f t="shared" si="3"/>
        <v>0</v>
      </c>
    </row>
    <row r="223">
      <c r="A223" s="27">
        <v>221.0</v>
      </c>
      <c r="B223" s="35" t="s">
        <v>56</v>
      </c>
      <c r="C223" s="35" t="s">
        <v>242</v>
      </c>
      <c r="D223" s="35" t="s">
        <v>270</v>
      </c>
      <c r="E223" s="35" t="s">
        <v>319</v>
      </c>
      <c r="F223" s="35" t="s">
        <v>330</v>
      </c>
      <c r="G223" s="41"/>
      <c r="H223" s="32" t="s">
        <v>336</v>
      </c>
      <c r="I223" s="33">
        <v>218380.0</v>
      </c>
      <c r="J223" s="34"/>
      <c r="K223" s="34"/>
      <c r="L223" s="34"/>
      <c r="P223" s="15">
        <f t="shared" si="2"/>
        <v>1</v>
      </c>
      <c r="Q223" s="15">
        <f t="shared" si="3"/>
        <v>0</v>
      </c>
    </row>
    <row r="224">
      <c r="A224" s="27">
        <v>222.0</v>
      </c>
      <c r="B224" s="35" t="s">
        <v>56</v>
      </c>
      <c r="C224" s="35" t="s">
        <v>242</v>
      </c>
      <c r="D224" s="35" t="s">
        <v>270</v>
      </c>
      <c r="E224" s="35" t="s">
        <v>319</v>
      </c>
      <c r="F224" s="48" t="s">
        <v>337</v>
      </c>
      <c r="G224" s="39"/>
      <c r="H224" s="32" t="s">
        <v>338</v>
      </c>
      <c r="I224" s="33">
        <v>2184.0</v>
      </c>
      <c r="J224" s="34"/>
      <c r="K224" s="34"/>
      <c r="L224" s="34"/>
      <c r="P224" s="15">
        <f t="shared" si="2"/>
        <v>0</v>
      </c>
      <c r="Q224" s="15">
        <f t="shared" si="3"/>
        <v>0</v>
      </c>
    </row>
    <row r="225">
      <c r="A225" s="27">
        <v>223.0</v>
      </c>
      <c r="B225" s="35" t="s">
        <v>56</v>
      </c>
      <c r="C225" s="35" t="s">
        <v>242</v>
      </c>
      <c r="D225" s="35" t="s">
        <v>270</v>
      </c>
      <c r="E225" s="35" t="s">
        <v>319</v>
      </c>
      <c r="F225" s="35" t="s">
        <v>337</v>
      </c>
      <c r="G225" s="41"/>
      <c r="H225" s="32" t="s">
        <v>339</v>
      </c>
      <c r="I225" s="33">
        <v>218400.0</v>
      </c>
      <c r="J225" s="34"/>
      <c r="K225" s="34"/>
      <c r="L225" s="34"/>
      <c r="P225" s="15">
        <f t="shared" si="2"/>
        <v>1</v>
      </c>
      <c r="Q225" s="15">
        <f t="shared" si="3"/>
        <v>0</v>
      </c>
    </row>
    <row r="226">
      <c r="A226" s="27">
        <v>224.0</v>
      </c>
      <c r="B226" s="35" t="s">
        <v>56</v>
      </c>
      <c r="C226" s="35" t="s">
        <v>242</v>
      </c>
      <c r="D226" s="35" t="s">
        <v>270</v>
      </c>
      <c r="E226" s="35" t="s">
        <v>319</v>
      </c>
      <c r="F226" s="35" t="s">
        <v>337</v>
      </c>
      <c r="G226" s="41"/>
      <c r="H226" s="32" t="s">
        <v>340</v>
      </c>
      <c r="I226" s="33">
        <v>218410.0</v>
      </c>
      <c r="J226" s="34"/>
      <c r="K226" s="34"/>
      <c r="L226" s="34"/>
      <c r="P226" s="15">
        <f t="shared" si="2"/>
        <v>1</v>
      </c>
      <c r="Q226" s="15">
        <f t="shared" si="3"/>
        <v>0</v>
      </c>
    </row>
    <row r="227">
      <c r="A227" s="27">
        <v>225.0</v>
      </c>
      <c r="B227" s="35" t="s">
        <v>56</v>
      </c>
      <c r="C227" s="35" t="s">
        <v>242</v>
      </c>
      <c r="D227" s="35" t="s">
        <v>270</v>
      </c>
      <c r="E227" s="35" t="s">
        <v>319</v>
      </c>
      <c r="F227" s="35" t="s">
        <v>337</v>
      </c>
      <c r="G227" s="41"/>
      <c r="H227" s="32" t="s">
        <v>341</v>
      </c>
      <c r="I227" s="33">
        <v>218480.0</v>
      </c>
      <c r="J227" s="34"/>
      <c r="K227" s="34"/>
      <c r="L227" s="34"/>
      <c r="P227" s="15">
        <f t="shared" si="2"/>
        <v>1</v>
      </c>
      <c r="Q227" s="15">
        <f t="shared" si="3"/>
        <v>0</v>
      </c>
    </row>
    <row r="228">
      <c r="A228" s="27">
        <v>226.0</v>
      </c>
      <c r="B228" s="35" t="s">
        <v>56</v>
      </c>
      <c r="C228" s="35" t="s">
        <v>242</v>
      </c>
      <c r="D228" s="35" t="s">
        <v>270</v>
      </c>
      <c r="E228" s="35" t="s">
        <v>319</v>
      </c>
      <c r="F228" s="48" t="s">
        <v>342</v>
      </c>
      <c r="G228" s="39"/>
      <c r="H228" s="32" t="s">
        <v>343</v>
      </c>
      <c r="I228" s="33">
        <v>2185.0</v>
      </c>
      <c r="J228" s="34"/>
      <c r="K228" s="34"/>
      <c r="L228" s="34"/>
      <c r="P228" s="15">
        <f t="shared" si="2"/>
        <v>0</v>
      </c>
      <c r="Q228" s="15">
        <f t="shared" si="3"/>
        <v>0</v>
      </c>
    </row>
    <row r="229">
      <c r="A229" s="27">
        <v>227.0</v>
      </c>
      <c r="B229" s="35" t="s">
        <v>56</v>
      </c>
      <c r="C229" s="35" t="s">
        <v>242</v>
      </c>
      <c r="D229" s="35" t="s">
        <v>270</v>
      </c>
      <c r="E229" s="35" t="s">
        <v>319</v>
      </c>
      <c r="F229" s="35" t="s">
        <v>342</v>
      </c>
      <c r="G229" s="41"/>
      <c r="H229" s="32" t="s">
        <v>344</v>
      </c>
      <c r="I229" s="33">
        <v>218500.0</v>
      </c>
      <c r="J229" s="34"/>
      <c r="K229" s="34"/>
      <c r="L229" s="34"/>
      <c r="P229" s="15">
        <f t="shared" si="2"/>
        <v>1</v>
      </c>
      <c r="Q229" s="15">
        <f t="shared" si="3"/>
        <v>0</v>
      </c>
    </row>
    <row r="230">
      <c r="A230" s="27">
        <v>228.0</v>
      </c>
      <c r="B230" s="35" t="s">
        <v>56</v>
      </c>
      <c r="C230" s="35" t="s">
        <v>242</v>
      </c>
      <c r="D230" s="35" t="s">
        <v>270</v>
      </c>
      <c r="E230" s="35" t="s">
        <v>319</v>
      </c>
      <c r="F230" s="35" t="s">
        <v>342</v>
      </c>
      <c r="G230" s="41"/>
      <c r="H230" s="32" t="s">
        <v>345</v>
      </c>
      <c r="I230" s="33">
        <v>218510.0</v>
      </c>
      <c r="J230" s="34"/>
      <c r="K230" s="34"/>
      <c r="L230" s="34"/>
      <c r="P230" s="15">
        <f t="shared" si="2"/>
        <v>1</v>
      </c>
      <c r="Q230" s="15">
        <f t="shared" si="3"/>
        <v>0</v>
      </c>
    </row>
    <row r="231">
      <c r="A231" s="27">
        <v>229.0</v>
      </c>
      <c r="B231" s="35" t="s">
        <v>56</v>
      </c>
      <c r="C231" s="35" t="s">
        <v>242</v>
      </c>
      <c r="D231" s="35" t="s">
        <v>270</v>
      </c>
      <c r="E231" s="35" t="s">
        <v>319</v>
      </c>
      <c r="F231" s="35" t="s">
        <v>342</v>
      </c>
      <c r="G231" s="41"/>
      <c r="H231" s="32" t="s">
        <v>346</v>
      </c>
      <c r="I231" s="33">
        <v>218520.0</v>
      </c>
      <c r="J231" s="34"/>
      <c r="K231" s="34"/>
      <c r="L231" s="34"/>
      <c r="P231" s="15">
        <f t="shared" si="2"/>
        <v>1</v>
      </c>
      <c r="Q231" s="15">
        <f t="shared" si="3"/>
        <v>0</v>
      </c>
    </row>
    <row r="232">
      <c r="A232" s="27">
        <v>230.0</v>
      </c>
      <c r="B232" s="35" t="s">
        <v>56</v>
      </c>
      <c r="C232" s="35" t="s">
        <v>242</v>
      </c>
      <c r="D232" s="35" t="s">
        <v>270</v>
      </c>
      <c r="E232" s="35" t="s">
        <v>319</v>
      </c>
      <c r="F232" s="35" t="s">
        <v>342</v>
      </c>
      <c r="G232" s="41"/>
      <c r="H232" s="32" t="s">
        <v>347</v>
      </c>
      <c r="I232" s="33">
        <v>218530.0</v>
      </c>
      <c r="J232" s="34"/>
      <c r="K232" s="34"/>
      <c r="L232" s="34"/>
      <c r="P232" s="15">
        <f t="shared" si="2"/>
        <v>1</v>
      </c>
      <c r="Q232" s="15">
        <f t="shared" si="3"/>
        <v>0</v>
      </c>
    </row>
    <row r="233">
      <c r="A233" s="27">
        <v>231.0</v>
      </c>
      <c r="B233" s="35" t="s">
        <v>56</v>
      </c>
      <c r="C233" s="35" t="s">
        <v>242</v>
      </c>
      <c r="D233" s="35" t="s">
        <v>270</v>
      </c>
      <c r="E233" s="35" t="s">
        <v>319</v>
      </c>
      <c r="F233" s="35" t="s">
        <v>342</v>
      </c>
      <c r="G233" s="41"/>
      <c r="H233" s="32" t="s">
        <v>348</v>
      </c>
      <c r="I233" s="33">
        <v>218540.0</v>
      </c>
      <c r="J233" s="34"/>
      <c r="K233" s="34"/>
      <c r="L233" s="34"/>
      <c r="P233" s="15">
        <f t="shared" si="2"/>
        <v>1</v>
      </c>
      <c r="Q233" s="15">
        <f t="shared" si="3"/>
        <v>0</v>
      </c>
    </row>
    <row r="234">
      <c r="A234" s="27">
        <v>232.0</v>
      </c>
      <c r="B234" s="35" t="s">
        <v>56</v>
      </c>
      <c r="C234" s="35" t="s">
        <v>242</v>
      </c>
      <c r="D234" s="35" t="s">
        <v>270</v>
      </c>
      <c r="E234" s="35" t="s">
        <v>319</v>
      </c>
      <c r="F234" s="35" t="s">
        <v>342</v>
      </c>
      <c r="G234" s="41"/>
      <c r="H234" s="32" t="s">
        <v>343</v>
      </c>
      <c r="I234" s="33">
        <v>218580.0</v>
      </c>
      <c r="J234" s="34"/>
      <c r="K234" s="34"/>
      <c r="L234" s="34"/>
      <c r="P234" s="15">
        <f t="shared" si="2"/>
        <v>1</v>
      </c>
      <c r="Q234" s="15">
        <f t="shared" si="3"/>
        <v>0</v>
      </c>
    </row>
    <row r="235">
      <c r="A235" s="27">
        <v>233.0</v>
      </c>
      <c r="B235" s="35" t="s">
        <v>56</v>
      </c>
      <c r="C235" s="35" t="s">
        <v>242</v>
      </c>
      <c r="D235" s="35" t="s">
        <v>270</v>
      </c>
      <c r="E235" s="35" t="s">
        <v>319</v>
      </c>
      <c r="F235" s="35"/>
      <c r="G235" s="41"/>
      <c r="H235" s="32" t="s">
        <v>349</v>
      </c>
      <c r="I235" s="33">
        <v>218600.0</v>
      </c>
      <c r="J235" s="34"/>
      <c r="K235" s="34"/>
      <c r="L235" s="34"/>
      <c r="P235" s="15">
        <f t="shared" si="2"/>
        <v>1</v>
      </c>
      <c r="Q235" s="15">
        <f t="shared" si="3"/>
        <v>0</v>
      </c>
    </row>
    <row r="236">
      <c r="A236" s="27">
        <v>234.0</v>
      </c>
      <c r="B236" s="35" t="s">
        <v>56</v>
      </c>
      <c r="C236" s="35" t="s">
        <v>242</v>
      </c>
      <c r="D236" s="35" t="s">
        <v>270</v>
      </c>
      <c r="E236" s="35" t="s">
        <v>319</v>
      </c>
      <c r="F236" s="35"/>
      <c r="G236" s="41"/>
      <c r="H236" s="32" t="s">
        <v>350</v>
      </c>
      <c r="I236" s="33">
        <v>218700.0</v>
      </c>
      <c r="J236" s="34"/>
      <c r="K236" s="34"/>
      <c r="L236" s="34"/>
      <c r="P236" s="15">
        <f t="shared" si="2"/>
        <v>1</v>
      </c>
      <c r="Q236" s="15">
        <f t="shared" si="3"/>
        <v>0</v>
      </c>
    </row>
    <row r="237">
      <c r="A237" s="27">
        <v>235.0</v>
      </c>
      <c r="B237" s="35" t="s">
        <v>56</v>
      </c>
      <c r="C237" s="35" t="s">
        <v>242</v>
      </c>
      <c r="D237" s="29" t="s">
        <v>351</v>
      </c>
      <c r="E237" s="35" t="s">
        <v>319</v>
      </c>
      <c r="F237" s="35"/>
      <c r="G237" s="39"/>
      <c r="H237" s="32" t="s">
        <v>352</v>
      </c>
      <c r="I237" s="33">
        <v>22.0</v>
      </c>
      <c r="J237" s="34"/>
      <c r="K237" s="34"/>
      <c r="L237" s="34"/>
      <c r="P237" s="15">
        <f t="shared" si="2"/>
        <v>0</v>
      </c>
      <c r="Q237" s="15">
        <f t="shared" si="3"/>
        <v>0</v>
      </c>
    </row>
    <row r="238">
      <c r="A238" s="27">
        <v>236.0</v>
      </c>
      <c r="B238" s="35" t="s">
        <v>56</v>
      </c>
      <c r="C238" s="35" t="s">
        <v>242</v>
      </c>
      <c r="D238" s="35" t="s">
        <v>351</v>
      </c>
      <c r="E238" s="35" t="s">
        <v>319</v>
      </c>
      <c r="F238" s="35"/>
      <c r="G238" s="41"/>
      <c r="H238" s="32" t="s">
        <v>353</v>
      </c>
      <c r="I238" s="33">
        <v>220000.0</v>
      </c>
      <c r="J238" s="34"/>
      <c r="K238" s="34"/>
      <c r="L238" s="34"/>
      <c r="P238" s="15">
        <f t="shared" si="2"/>
        <v>1</v>
      </c>
      <c r="Q238" s="15">
        <f t="shared" si="3"/>
        <v>0</v>
      </c>
    </row>
    <row r="239">
      <c r="A239" s="27">
        <v>237.0</v>
      </c>
      <c r="B239" s="35" t="s">
        <v>56</v>
      </c>
      <c r="C239" s="35" t="s">
        <v>242</v>
      </c>
      <c r="D239" s="35" t="s">
        <v>351</v>
      </c>
      <c r="E239" s="35" t="s">
        <v>319</v>
      </c>
      <c r="F239" s="35"/>
      <c r="G239" s="41"/>
      <c r="H239" s="32" t="s">
        <v>354</v>
      </c>
      <c r="I239" s="33">
        <v>221000.0</v>
      </c>
      <c r="J239" s="34"/>
      <c r="K239" s="34"/>
      <c r="L239" s="34"/>
      <c r="P239" s="15">
        <f t="shared" si="2"/>
        <v>1</v>
      </c>
      <c r="Q239" s="15">
        <f t="shared" si="3"/>
        <v>0</v>
      </c>
    </row>
    <row r="240">
      <c r="A240" s="27">
        <v>238.0</v>
      </c>
      <c r="B240" s="35" t="s">
        <v>56</v>
      </c>
      <c r="C240" s="35" t="s">
        <v>242</v>
      </c>
      <c r="D240" s="35" t="s">
        <v>351</v>
      </c>
      <c r="E240" s="35" t="s">
        <v>319</v>
      </c>
      <c r="F240" s="35"/>
      <c r="G240" s="41"/>
      <c r="H240" s="32" t="s">
        <v>355</v>
      </c>
      <c r="I240" s="33">
        <v>222000.0</v>
      </c>
      <c r="J240" s="34"/>
      <c r="K240" s="34"/>
      <c r="L240" s="34"/>
      <c r="P240" s="15">
        <f t="shared" si="2"/>
        <v>1</v>
      </c>
      <c r="Q240" s="15">
        <f t="shared" si="3"/>
        <v>0</v>
      </c>
    </row>
    <row r="241">
      <c r="A241" s="27">
        <v>239.0</v>
      </c>
      <c r="B241" s="35" t="s">
        <v>56</v>
      </c>
      <c r="C241" s="35" t="s">
        <v>242</v>
      </c>
      <c r="D241" s="35" t="s">
        <v>351</v>
      </c>
      <c r="E241" s="35" t="s">
        <v>319</v>
      </c>
      <c r="F241" s="35"/>
      <c r="G241" s="41"/>
      <c r="H241" s="32" t="s">
        <v>356</v>
      </c>
      <c r="I241" s="33">
        <v>223000.0</v>
      </c>
      <c r="J241" s="34"/>
      <c r="K241" s="34"/>
      <c r="L241" s="34"/>
      <c r="P241" s="15">
        <f t="shared" si="2"/>
        <v>1</v>
      </c>
      <c r="Q241" s="15">
        <f t="shared" si="3"/>
        <v>0</v>
      </c>
    </row>
    <row r="242">
      <c r="A242" s="27">
        <v>240.0</v>
      </c>
      <c r="B242" s="35" t="s">
        <v>56</v>
      </c>
      <c r="C242" s="35" t="s">
        <v>242</v>
      </c>
      <c r="D242" s="35" t="s">
        <v>351</v>
      </c>
      <c r="E242" s="35" t="s">
        <v>319</v>
      </c>
      <c r="F242" s="35"/>
      <c r="G242" s="41"/>
      <c r="H242" s="32" t="s">
        <v>357</v>
      </c>
      <c r="I242" s="33">
        <v>225000.0</v>
      </c>
      <c r="J242" s="34"/>
      <c r="K242" s="34"/>
      <c r="L242" s="34"/>
      <c r="P242" s="15">
        <f t="shared" si="2"/>
        <v>1</v>
      </c>
      <c r="Q242" s="15">
        <f t="shared" si="3"/>
        <v>0</v>
      </c>
    </row>
    <row r="243">
      <c r="A243" s="27">
        <v>241.0</v>
      </c>
      <c r="B243" s="35" t="s">
        <v>56</v>
      </c>
      <c r="C243" s="35" t="s">
        <v>242</v>
      </c>
      <c r="D243" s="35" t="s">
        <v>351</v>
      </c>
      <c r="E243" s="35" t="s">
        <v>319</v>
      </c>
      <c r="F243" s="35"/>
      <c r="G243" s="41"/>
      <c r="H243" s="32" t="s">
        <v>358</v>
      </c>
      <c r="I243" s="33">
        <v>228000.0</v>
      </c>
      <c r="J243" s="34"/>
      <c r="K243" s="34"/>
      <c r="L243" s="34"/>
      <c r="P243" s="15">
        <f t="shared" si="2"/>
        <v>1</v>
      </c>
      <c r="Q243" s="15">
        <f t="shared" si="3"/>
        <v>0</v>
      </c>
    </row>
    <row r="244">
      <c r="A244" s="27">
        <v>242.0</v>
      </c>
      <c r="B244" s="35" t="s">
        <v>56</v>
      </c>
      <c r="C244" s="35" t="s">
        <v>242</v>
      </c>
      <c r="D244" s="35" t="s">
        <v>351</v>
      </c>
      <c r="E244" s="35" t="s">
        <v>319</v>
      </c>
      <c r="F244" s="35"/>
      <c r="G244" s="41"/>
      <c r="H244" s="32" t="s">
        <v>359</v>
      </c>
      <c r="I244" s="33">
        <v>229000.0</v>
      </c>
      <c r="J244" s="34"/>
      <c r="K244" s="34"/>
      <c r="L244" s="34"/>
      <c r="P244" s="15">
        <f t="shared" si="2"/>
        <v>1</v>
      </c>
      <c r="Q244" s="15">
        <f t="shared" si="3"/>
        <v>0</v>
      </c>
    </row>
    <row r="245">
      <c r="A245" s="27">
        <v>243.0</v>
      </c>
      <c r="B245" s="35" t="s">
        <v>56</v>
      </c>
      <c r="C245" s="35" t="s">
        <v>242</v>
      </c>
      <c r="D245" s="29" t="s">
        <v>360</v>
      </c>
      <c r="E245" s="35" t="s">
        <v>319</v>
      </c>
      <c r="F245" s="35"/>
      <c r="G245" s="39"/>
      <c r="H245" s="32" t="s">
        <v>361</v>
      </c>
      <c r="I245" s="33">
        <v>23.0</v>
      </c>
      <c r="J245" s="34"/>
      <c r="K245" s="34"/>
      <c r="L245" s="34"/>
      <c r="P245" s="15">
        <f t="shared" si="2"/>
        <v>0</v>
      </c>
      <c r="Q245" s="15">
        <f t="shared" si="3"/>
        <v>0</v>
      </c>
    </row>
    <row r="246">
      <c r="A246" s="27">
        <v>244.0</v>
      </c>
      <c r="B246" s="35" t="s">
        <v>56</v>
      </c>
      <c r="C246" s="35" t="s">
        <v>242</v>
      </c>
      <c r="D246" s="35" t="s">
        <v>360</v>
      </c>
      <c r="E246" s="29" t="s">
        <v>362</v>
      </c>
      <c r="F246" s="35"/>
      <c r="G246" s="39"/>
      <c r="H246" s="32" t="s">
        <v>363</v>
      </c>
      <c r="I246" s="33">
        <v>232.0</v>
      </c>
      <c r="J246" s="34"/>
      <c r="K246" s="34"/>
      <c r="L246" s="34"/>
      <c r="P246" s="15">
        <f t="shared" si="2"/>
        <v>0</v>
      </c>
      <c r="Q246" s="15">
        <f t="shared" si="3"/>
        <v>0</v>
      </c>
    </row>
    <row r="247">
      <c r="A247" s="27">
        <v>245.0</v>
      </c>
      <c r="B247" s="35" t="s">
        <v>56</v>
      </c>
      <c r="C247" s="35" t="s">
        <v>242</v>
      </c>
      <c r="D247" s="35" t="s">
        <v>360</v>
      </c>
      <c r="E247" s="35" t="s">
        <v>362</v>
      </c>
      <c r="F247" s="35"/>
      <c r="G247" s="41"/>
      <c r="H247" s="32" t="s">
        <v>364</v>
      </c>
      <c r="I247" s="33">
        <v>232000.0</v>
      </c>
      <c r="J247" s="34"/>
      <c r="K247" s="34"/>
      <c r="L247" s="34"/>
      <c r="P247" s="15">
        <f t="shared" si="2"/>
        <v>1</v>
      </c>
      <c r="Q247" s="15">
        <f t="shared" si="3"/>
        <v>0</v>
      </c>
    </row>
    <row r="248">
      <c r="A248" s="27">
        <v>246.0</v>
      </c>
      <c r="B248" s="35" t="s">
        <v>56</v>
      </c>
      <c r="C248" s="35" t="s">
        <v>242</v>
      </c>
      <c r="D248" s="35" t="s">
        <v>360</v>
      </c>
      <c r="E248" s="35" t="s">
        <v>362</v>
      </c>
      <c r="F248" s="35"/>
      <c r="G248" s="41"/>
      <c r="H248" s="32" t="s">
        <v>365</v>
      </c>
      <c r="I248" s="33">
        <v>232200.0</v>
      </c>
      <c r="J248" s="34"/>
      <c r="K248" s="34"/>
      <c r="L248" s="34"/>
      <c r="P248" s="15">
        <f t="shared" si="2"/>
        <v>1</v>
      </c>
      <c r="Q248" s="15">
        <f t="shared" si="3"/>
        <v>0</v>
      </c>
    </row>
    <row r="249">
      <c r="A249" s="27">
        <v>247.0</v>
      </c>
      <c r="B249" s="35" t="s">
        <v>56</v>
      </c>
      <c r="C249" s="35" t="s">
        <v>242</v>
      </c>
      <c r="D249" s="35" t="s">
        <v>360</v>
      </c>
      <c r="E249" s="35" t="s">
        <v>362</v>
      </c>
      <c r="F249" s="35"/>
      <c r="G249" s="41"/>
      <c r="H249" s="32" t="s">
        <v>366</v>
      </c>
      <c r="I249" s="33">
        <v>232300.0</v>
      </c>
      <c r="J249" s="34"/>
      <c r="K249" s="34"/>
      <c r="L249" s="34"/>
      <c r="P249" s="15">
        <f t="shared" si="2"/>
        <v>1</v>
      </c>
      <c r="Q249" s="15">
        <f t="shared" si="3"/>
        <v>0</v>
      </c>
    </row>
    <row r="250">
      <c r="A250" s="27">
        <v>248.0</v>
      </c>
      <c r="B250" s="35" t="s">
        <v>56</v>
      </c>
      <c r="C250" s="35" t="s">
        <v>242</v>
      </c>
      <c r="D250" s="35" t="s">
        <v>360</v>
      </c>
      <c r="E250" s="35" t="s">
        <v>362</v>
      </c>
      <c r="F250" s="35"/>
      <c r="G250" s="41"/>
      <c r="H250" s="32" t="s">
        <v>367</v>
      </c>
      <c r="I250" s="33">
        <v>232500.0</v>
      </c>
      <c r="J250" s="34"/>
      <c r="K250" s="34"/>
      <c r="L250" s="34"/>
      <c r="P250" s="15">
        <f t="shared" si="2"/>
        <v>1</v>
      </c>
      <c r="Q250" s="15">
        <f t="shared" si="3"/>
        <v>0</v>
      </c>
    </row>
    <row r="251">
      <c r="A251" s="27">
        <v>249.0</v>
      </c>
      <c r="B251" s="35" t="s">
        <v>56</v>
      </c>
      <c r="C251" s="35" t="s">
        <v>242</v>
      </c>
      <c r="D251" s="35" t="s">
        <v>360</v>
      </c>
      <c r="E251" s="35" t="s">
        <v>362</v>
      </c>
      <c r="F251" s="35"/>
      <c r="G251" s="41"/>
      <c r="H251" s="32" t="s">
        <v>320</v>
      </c>
      <c r="I251" s="33">
        <v>232800.0</v>
      </c>
      <c r="J251" s="34"/>
      <c r="K251" s="34"/>
      <c r="L251" s="34"/>
      <c r="P251" s="15">
        <f t="shared" si="2"/>
        <v>1</v>
      </c>
      <c r="Q251" s="15">
        <f t="shared" si="3"/>
        <v>0</v>
      </c>
    </row>
    <row r="252">
      <c r="A252" s="27">
        <v>250.0</v>
      </c>
      <c r="B252" s="35" t="s">
        <v>56</v>
      </c>
      <c r="C252" s="35" t="s">
        <v>242</v>
      </c>
      <c r="D252" s="35" t="s">
        <v>360</v>
      </c>
      <c r="E252" s="35" t="s">
        <v>362</v>
      </c>
      <c r="F252" s="35"/>
      <c r="G252" s="41"/>
      <c r="H252" s="32" t="s">
        <v>368</v>
      </c>
      <c r="I252" s="33">
        <v>237000.0</v>
      </c>
      <c r="J252" s="34"/>
      <c r="K252" s="34"/>
      <c r="L252" s="34"/>
      <c r="P252" s="15">
        <f t="shared" si="2"/>
        <v>1</v>
      </c>
      <c r="Q252" s="15">
        <f t="shared" si="3"/>
        <v>0</v>
      </c>
    </row>
    <row r="253">
      <c r="A253" s="27">
        <v>251.0</v>
      </c>
      <c r="B253" s="35" t="s">
        <v>56</v>
      </c>
      <c r="C253" s="35" t="s">
        <v>242</v>
      </c>
      <c r="D253" s="35" t="s">
        <v>360</v>
      </c>
      <c r="E253" s="29" t="s">
        <v>369</v>
      </c>
      <c r="F253" s="35"/>
      <c r="G253" s="39"/>
      <c r="H253" s="32" t="s">
        <v>370</v>
      </c>
      <c r="I253" s="33">
        <v>238.0</v>
      </c>
      <c r="J253" s="34"/>
      <c r="K253" s="34"/>
      <c r="L253" s="34"/>
      <c r="P253" s="15">
        <f t="shared" si="2"/>
        <v>0</v>
      </c>
      <c r="Q253" s="15">
        <f t="shared" si="3"/>
        <v>0</v>
      </c>
    </row>
    <row r="254">
      <c r="A254" s="27">
        <v>252.0</v>
      </c>
      <c r="B254" s="35" t="s">
        <v>56</v>
      </c>
      <c r="C254" s="35" t="s">
        <v>242</v>
      </c>
      <c r="D254" s="35" t="s">
        <v>360</v>
      </c>
      <c r="E254" s="35" t="s">
        <v>369</v>
      </c>
      <c r="F254" s="35"/>
      <c r="G254" s="41"/>
      <c r="H254" s="32" t="s">
        <v>371</v>
      </c>
      <c r="I254" s="33">
        <v>238000.0</v>
      </c>
      <c r="J254" s="34"/>
      <c r="K254" s="34"/>
      <c r="L254" s="34"/>
      <c r="P254" s="15">
        <f t="shared" si="2"/>
        <v>1</v>
      </c>
      <c r="Q254" s="15">
        <f t="shared" si="3"/>
        <v>0</v>
      </c>
    </row>
    <row r="255">
      <c r="A255" s="27">
        <v>253.0</v>
      </c>
      <c r="B255" s="35" t="s">
        <v>56</v>
      </c>
      <c r="C255" s="35" t="s">
        <v>242</v>
      </c>
      <c r="D255" s="35" t="s">
        <v>360</v>
      </c>
      <c r="E255" s="35" t="s">
        <v>369</v>
      </c>
      <c r="F255" s="48" t="s">
        <v>372</v>
      </c>
      <c r="G255" s="39"/>
      <c r="H255" s="32" t="s">
        <v>373</v>
      </c>
      <c r="I255" s="33">
        <v>2382.0</v>
      </c>
      <c r="J255" s="34"/>
      <c r="K255" s="34"/>
      <c r="L255" s="34"/>
      <c r="P255" s="15">
        <f t="shared" si="2"/>
        <v>0</v>
      </c>
      <c r="Q255" s="15">
        <f t="shared" si="3"/>
        <v>0</v>
      </c>
    </row>
    <row r="256">
      <c r="A256" s="27">
        <v>254.0</v>
      </c>
      <c r="B256" s="35" t="s">
        <v>56</v>
      </c>
      <c r="C256" s="35" t="s">
        <v>242</v>
      </c>
      <c r="D256" s="35" t="s">
        <v>360</v>
      </c>
      <c r="E256" s="35" t="s">
        <v>369</v>
      </c>
      <c r="F256" s="35" t="s">
        <v>372</v>
      </c>
      <c r="G256" s="41"/>
      <c r="H256" s="32" t="s">
        <v>374</v>
      </c>
      <c r="I256" s="33">
        <v>238200.0</v>
      </c>
      <c r="J256" s="34"/>
      <c r="K256" s="34"/>
      <c r="L256" s="34"/>
      <c r="P256" s="15">
        <f t="shared" si="2"/>
        <v>1</v>
      </c>
      <c r="Q256" s="15">
        <f t="shared" si="3"/>
        <v>0</v>
      </c>
    </row>
    <row r="257">
      <c r="A257" s="27">
        <v>255.0</v>
      </c>
      <c r="B257" s="35" t="s">
        <v>56</v>
      </c>
      <c r="C257" s="35" t="s">
        <v>242</v>
      </c>
      <c r="D257" s="35" t="s">
        <v>360</v>
      </c>
      <c r="E257" s="35" t="s">
        <v>369</v>
      </c>
      <c r="F257" s="35" t="s">
        <v>372</v>
      </c>
      <c r="G257" s="41"/>
      <c r="H257" s="32" t="s">
        <v>375</v>
      </c>
      <c r="I257" s="33">
        <v>238210.0</v>
      </c>
      <c r="J257" s="34"/>
      <c r="K257" s="34"/>
      <c r="L257" s="34"/>
      <c r="P257" s="15">
        <f t="shared" si="2"/>
        <v>1</v>
      </c>
      <c r="Q257" s="15">
        <f t="shared" si="3"/>
        <v>0</v>
      </c>
    </row>
    <row r="258">
      <c r="A258" s="27">
        <v>256.0</v>
      </c>
      <c r="B258" s="35" t="s">
        <v>56</v>
      </c>
      <c r="C258" s="35" t="s">
        <v>242</v>
      </c>
      <c r="D258" s="35" t="s">
        <v>360</v>
      </c>
      <c r="E258" s="35" t="s">
        <v>369</v>
      </c>
      <c r="F258" s="35" t="s">
        <v>372</v>
      </c>
      <c r="G258" s="41"/>
      <c r="H258" s="32" t="s">
        <v>376</v>
      </c>
      <c r="I258" s="33">
        <v>238280.0</v>
      </c>
      <c r="J258" s="34"/>
      <c r="K258" s="34"/>
      <c r="L258" s="34"/>
      <c r="P258" s="15">
        <f t="shared" si="2"/>
        <v>1</v>
      </c>
      <c r="Q258" s="15">
        <f t="shared" si="3"/>
        <v>0</v>
      </c>
    </row>
    <row r="259">
      <c r="A259" s="27">
        <v>257.0</v>
      </c>
      <c r="B259" s="35" t="s">
        <v>56</v>
      </c>
      <c r="C259" s="35" t="s">
        <v>242</v>
      </c>
      <c r="D259" s="35" t="s">
        <v>360</v>
      </c>
      <c r="E259" s="35" t="s">
        <v>369</v>
      </c>
      <c r="F259" s="48" t="s">
        <v>377</v>
      </c>
      <c r="G259" s="39"/>
      <c r="H259" s="32" t="s">
        <v>378</v>
      </c>
      <c r="I259" s="33">
        <v>2384.0</v>
      </c>
      <c r="J259" s="34"/>
      <c r="K259" s="34"/>
      <c r="L259" s="34"/>
      <c r="P259" s="15">
        <f t="shared" si="2"/>
        <v>0</v>
      </c>
      <c r="Q259" s="15">
        <f t="shared" si="3"/>
        <v>0</v>
      </c>
    </row>
    <row r="260">
      <c r="A260" s="27">
        <v>258.0</v>
      </c>
      <c r="B260" s="35" t="s">
        <v>56</v>
      </c>
      <c r="C260" s="35" t="s">
        <v>242</v>
      </c>
      <c r="D260" s="35" t="s">
        <v>360</v>
      </c>
      <c r="E260" s="35" t="s">
        <v>369</v>
      </c>
      <c r="F260" s="35" t="s">
        <v>377</v>
      </c>
      <c r="G260" s="41"/>
      <c r="H260" s="32" t="s">
        <v>379</v>
      </c>
      <c r="I260" s="33">
        <v>238400.0</v>
      </c>
      <c r="J260" s="34"/>
      <c r="K260" s="34"/>
      <c r="L260" s="34"/>
      <c r="P260" s="15">
        <f t="shared" si="2"/>
        <v>1</v>
      </c>
      <c r="Q260" s="15">
        <f t="shared" si="3"/>
        <v>0</v>
      </c>
    </row>
    <row r="261">
      <c r="A261" s="27">
        <v>259.0</v>
      </c>
      <c r="B261" s="35" t="s">
        <v>56</v>
      </c>
      <c r="C261" s="35" t="s">
        <v>242</v>
      </c>
      <c r="D261" s="35" t="s">
        <v>360</v>
      </c>
      <c r="E261" s="35" t="s">
        <v>369</v>
      </c>
      <c r="F261" s="35" t="s">
        <v>377</v>
      </c>
      <c r="G261" s="41"/>
      <c r="H261" s="32" t="s">
        <v>380</v>
      </c>
      <c r="I261" s="33">
        <v>238410.0</v>
      </c>
      <c r="J261" s="34"/>
      <c r="K261" s="34"/>
      <c r="L261" s="34"/>
      <c r="P261" s="15">
        <f t="shared" si="2"/>
        <v>1</v>
      </c>
      <c r="Q261" s="15">
        <f t="shared" si="3"/>
        <v>0</v>
      </c>
    </row>
    <row r="262">
      <c r="A262" s="27">
        <v>260.0</v>
      </c>
      <c r="B262" s="35" t="s">
        <v>56</v>
      </c>
      <c r="C262" s="35" t="s">
        <v>242</v>
      </c>
      <c r="D262" s="35" t="s">
        <v>360</v>
      </c>
      <c r="E262" s="35" t="s">
        <v>369</v>
      </c>
      <c r="F262" s="35" t="s">
        <v>377</v>
      </c>
      <c r="G262" s="41"/>
      <c r="H262" s="32" t="s">
        <v>381</v>
      </c>
      <c r="I262" s="33">
        <v>238420.0</v>
      </c>
      <c r="J262" s="34"/>
      <c r="K262" s="34"/>
      <c r="L262" s="34"/>
      <c r="P262" s="15">
        <f t="shared" si="2"/>
        <v>1</v>
      </c>
      <c r="Q262" s="15">
        <f t="shared" si="3"/>
        <v>0</v>
      </c>
    </row>
    <row r="263">
      <c r="A263" s="27">
        <v>261.0</v>
      </c>
      <c r="B263" s="35" t="s">
        <v>56</v>
      </c>
      <c r="C263" s="35" t="s">
        <v>242</v>
      </c>
      <c r="D263" s="35" t="s">
        <v>360</v>
      </c>
      <c r="E263" s="35" t="s">
        <v>369</v>
      </c>
      <c r="F263" s="35" t="s">
        <v>377</v>
      </c>
      <c r="G263" s="41"/>
      <c r="H263" s="32" t="s">
        <v>382</v>
      </c>
      <c r="I263" s="33">
        <v>238430.0</v>
      </c>
      <c r="J263" s="34"/>
      <c r="K263" s="34"/>
      <c r="L263" s="34"/>
      <c r="P263" s="15">
        <f t="shared" si="2"/>
        <v>1</v>
      </c>
      <c r="Q263" s="15">
        <f t="shared" si="3"/>
        <v>0</v>
      </c>
    </row>
    <row r="264">
      <c r="A264" s="27">
        <v>262.0</v>
      </c>
      <c r="B264" s="35" t="s">
        <v>56</v>
      </c>
      <c r="C264" s="35" t="s">
        <v>242</v>
      </c>
      <c r="D264" s="35" t="s">
        <v>360</v>
      </c>
      <c r="E264" s="35" t="s">
        <v>369</v>
      </c>
      <c r="F264" s="35" t="s">
        <v>377</v>
      </c>
      <c r="G264" s="41"/>
      <c r="H264" s="32" t="s">
        <v>383</v>
      </c>
      <c r="I264" s="33">
        <v>238440.0</v>
      </c>
      <c r="J264" s="34"/>
      <c r="K264" s="34"/>
      <c r="L264" s="34"/>
      <c r="P264" s="15">
        <f t="shared" si="2"/>
        <v>1</v>
      </c>
      <c r="Q264" s="15">
        <f t="shared" si="3"/>
        <v>0</v>
      </c>
    </row>
    <row r="265">
      <c r="A265" s="27">
        <v>263.0</v>
      </c>
      <c r="B265" s="35" t="s">
        <v>56</v>
      </c>
      <c r="C265" s="35" t="s">
        <v>242</v>
      </c>
      <c r="D265" s="35" t="s">
        <v>360</v>
      </c>
      <c r="E265" s="35" t="s">
        <v>369</v>
      </c>
      <c r="F265" s="35" t="s">
        <v>377</v>
      </c>
      <c r="G265" s="41"/>
      <c r="H265" s="32" t="s">
        <v>384</v>
      </c>
      <c r="I265" s="33">
        <v>238450.0</v>
      </c>
      <c r="J265" s="34"/>
      <c r="K265" s="34"/>
      <c r="L265" s="34"/>
      <c r="P265" s="15">
        <f t="shared" si="2"/>
        <v>1</v>
      </c>
      <c r="Q265" s="15">
        <f t="shared" si="3"/>
        <v>0</v>
      </c>
    </row>
    <row r="266">
      <c r="A266" s="27">
        <v>264.0</v>
      </c>
      <c r="B266" s="35" t="s">
        <v>56</v>
      </c>
      <c r="C266" s="35" t="s">
        <v>242</v>
      </c>
      <c r="D266" s="35" t="s">
        <v>360</v>
      </c>
      <c r="E266" s="35" t="s">
        <v>369</v>
      </c>
      <c r="F266" s="35" t="s">
        <v>377</v>
      </c>
      <c r="G266" s="41"/>
      <c r="H266" s="32" t="s">
        <v>385</v>
      </c>
      <c r="I266" s="33">
        <v>238480.0</v>
      </c>
      <c r="J266" s="34"/>
      <c r="K266" s="34"/>
      <c r="L266" s="34"/>
      <c r="P266" s="15">
        <f t="shared" si="2"/>
        <v>1</v>
      </c>
      <c r="Q266" s="15">
        <f t="shared" si="3"/>
        <v>0</v>
      </c>
    </row>
    <row r="267">
      <c r="A267" s="27">
        <v>265.0</v>
      </c>
      <c r="B267" s="35" t="s">
        <v>56</v>
      </c>
      <c r="C267" s="35" t="s">
        <v>242</v>
      </c>
      <c r="D267" s="29" t="s">
        <v>386</v>
      </c>
      <c r="E267" s="35" t="s">
        <v>369</v>
      </c>
      <c r="F267" s="35"/>
      <c r="G267" s="39"/>
      <c r="H267" s="32" t="s">
        <v>387</v>
      </c>
      <c r="I267" s="33">
        <v>26.0</v>
      </c>
      <c r="J267" s="34"/>
      <c r="K267" s="34"/>
      <c r="L267" s="34"/>
      <c r="P267" s="15">
        <f t="shared" si="2"/>
        <v>0</v>
      </c>
      <c r="Q267" s="15">
        <f t="shared" si="3"/>
        <v>0</v>
      </c>
    </row>
    <row r="268">
      <c r="A268" s="27">
        <v>266.0</v>
      </c>
      <c r="B268" s="35" t="s">
        <v>56</v>
      </c>
      <c r="C268" s="35" t="s">
        <v>242</v>
      </c>
      <c r="D268" s="35" t="s">
        <v>386</v>
      </c>
      <c r="E268" s="35" t="s">
        <v>369</v>
      </c>
      <c r="F268" s="35"/>
      <c r="G268" s="41"/>
      <c r="H268" s="32" t="s">
        <v>388</v>
      </c>
      <c r="I268" s="33">
        <v>261000.0</v>
      </c>
      <c r="J268" s="34"/>
      <c r="K268" s="34"/>
      <c r="L268" s="34"/>
      <c r="P268" s="15">
        <f t="shared" si="2"/>
        <v>1</v>
      </c>
      <c r="Q268" s="15">
        <f t="shared" si="3"/>
        <v>0</v>
      </c>
    </row>
    <row r="269">
      <c r="A269" s="27">
        <v>267.0</v>
      </c>
      <c r="B269" s="35" t="s">
        <v>56</v>
      </c>
      <c r="C269" s="35" t="s">
        <v>242</v>
      </c>
      <c r="D269" s="35" t="s">
        <v>386</v>
      </c>
      <c r="E269" s="35" t="s">
        <v>369</v>
      </c>
      <c r="F269" s="35"/>
      <c r="G269" s="41"/>
      <c r="H269" s="32" t="s">
        <v>389</v>
      </c>
      <c r="I269" s="33">
        <v>262000.0</v>
      </c>
      <c r="J269" s="34"/>
      <c r="K269" s="34"/>
      <c r="L269" s="34"/>
      <c r="P269" s="15">
        <f t="shared" si="2"/>
        <v>1</v>
      </c>
      <c r="Q269" s="15">
        <f t="shared" si="3"/>
        <v>0</v>
      </c>
    </row>
    <row r="270">
      <c r="A270" s="27">
        <v>268.0</v>
      </c>
      <c r="B270" s="35" t="s">
        <v>56</v>
      </c>
      <c r="C270" s="35" t="s">
        <v>242</v>
      </c>
      <c r="D270" s="35" t="s">
        <v>386</v>
      </c>
      <c r="E270" s="35" t="s">
        <v>369</v>
      </c>
      <c r="F270" s="35"/>
      <c r="G270" s="41"/>
      <c r="H270" s="32" t="s">
        <v>390</v>
      </c>
      <c r="I270" s="33">
        <v>265000.0</v>
      </c>
      <c r="J270" s="34"/>
      <c r="K270" s="34"/>
      <c r="L270" s="34"/>
      <c r="P270" s="15">
        <f t="shared" si="2"/>
        <v>1</v>
      </c>
      <c r="Q270" s="15">
        <f t="shared" si="3"/>
        <v>0</v>
      </c>
    </row>
    <row r="271">
      <c r="A271" s="27">
        <v>269.0</v>
      </c>
      <c r="B271" s="35" t="s">
        <v>56</v>
      </c>
      <c r="C271" s="35" t="s">
        <v>242</v>
      </c>
      <c r="D271" s="35" t="s">
        <v>386</v>
      </c>
      <c r="E271" s="35" t="s">
        <v>369</v>
      </c>
      <c r="F271" s="35"/>
      <c r="G271" s="41"/>
      <c r="H271" s="32" t="s">
        <v>391</v>
      </c>
      <c r="I271" s="33">
        <v>266000.0</v>
      </c>
      <c r="J271" s="34"/>
      <c r="K271" s="34"/>
      <c r="L271" s="34"/>
      <c r="P271" s="15">
        <f t="shared" si="2"/>
        <v>1</v>
      </c>
      <c r="Q271" s="15">
        <f t="shared" si="3"/>
        <v>0</v>
      </c>
    </row>
    <row r="272">
      <c r="A272" s="27">
        <v>270.0</v>
      </c>
      <c r="B272" s="35" t="s">
        <v>56</v>
      </c>
      <c r="C272" s="35" t="s">
        <v>242</v>
      </c>
      <c r="D272" s="35" t="s">
        <v>386</v>
      </c>
      <c r="E272" s="35" t="s">
        <v>369</v>
      </c>
      <c r="F272" s="35"/>
      <c r="G272" s="41"/>
      <c r="H272" s="32" t="s">
        <v>392</v>
      </c>
      <c r="I272" s="33">
        <v>267000.0</v>
      </c>
      <c r="J272" s="34"/>
      <c r="K272" s="34"/>
      <c r="L272" s="34"/>
      <c r="P272" s="15">
        <f t="shared" si="2"/>
        <v>1</v>
      </c>
      <c r="Q272" s="15">
        <f t="shared" si="3"/>
        <v>0</v>
      </c>
    </row>
    <row r="273">
      <c r="A273" s="27">
        <v>271.0</v>
      </c>
      <c r="B273" s="35" t="s">
        <v>56</v>
      </c>
      <c r="C273" s="35" t="s">
        <v>242</v>
      </c>
      <c r="D273" s="35" t="s">
        <v>386</v>
      </c>
      <c r="E273" s="35" t="s">
        <v>369</v>
      </c>
      <c r="F273" s="35"/>
      <c r="G273" s="41"/>
      <c r="H273" s="32" t="s">
        <v>393</v>
      </c>
      <c r="I273" s="33">
        <v>268000.0</v>
      </c>
      <c r="J273" s="34"/>
      <c r="K273" s="34"/>
      <c r="L273" s="34"/>
      <c r="P273" s="15">
        <f t="shared" si="2"/>
        <v>1</v>
      </c>
      <c r="Q273" s="15">
        <f t="shared" si="3"/>
        <v>0</v>
      </c>
    </row>
    <row r="274">
      <c r="A274" s="27">
        <v>272.0</v>
      </c>
      <c r="B274" s="35" t="s">
        <v>56</v>
      </c>
      <c r="C274" s="35" t="s">
        <v>242</v>
      </c>
      <c r="D274" s="35" t="s">
        <v>386</v>
      </c>
      <c r="E274" s="35" t="s">
        <v>369</v>
      </c>
      <c r="F274" s="35"/>
      <c r="G274" s="41"/>
      <c r="H274" s="32" t="s">
        <v>394</v>
      </c>
      <c r="I274" s="33">
        <v>269000.0</v>
      </c>
      <c r="J274" s="34"/>
      <c r="K274" s="34"/>
      <c r="L274" s="34"/>
      <c r="P274" s="15">
        <f t="shared" si="2"/>
        <v>1</v>
      </c>
      <c r="Q274" s="15">
        <f t="shared" si="3"/>
        <v>0</v>
      </c>
    </row>
    <row r="275">
      <c r="A275" s="27">
        <v>273.0</v>
      </c>
      <c r="B275" s="35" t="s">
        <v>56</v>
      </c>
      <c r="C275" s="35" t="s">
        <v>242</v>
      </c>
      <c r="D275" s="29" t="s">
        <v>395</v>
      </c>
      <c r="E275" s="35" t="s">
        <v>369</v>
      </c>
      <c r="F275" s="35"/>
      <c r="G275" s="39"/>
      <c r="H275" s="32" t="s">
        <v>396</v>
      </c>
      <c r="I275" s="33">
        <v>27.0</v>
      </c>
      <c r="J275" s="34"/>
      <c r="K275" s="34"/>
      <c r="L275" s="34"/>
      <c r="P275" s="15">
        <f t="shared" si="2"/>
        <v>0</v>
      </c>
      <c r="Q275" s="15">
        <f t="shared" si="3"/>
        <v>0</v>
      </c>
    </row>
    <row r="276">
      <c r="A276" s="27">
        <v>274.0</v>
      </c>
      <c r="B276" s="35" t="s">
        <v>56</v>
      </c>
      <c r="C276" s="35" t="s">
        <v>242</v>
      </c>
      <c r="D276" s="35" t="s">
        <v>395</v>
      </c>
      <c r="E276" s="35" t="s">
        <v>369</v>
      </c>
      <c r="F276" s="35"/>
      <c r="G276" s="41"/>
      <c r="H276" s="32" t="s">
        <v>397</v>
      </c>
      <c r="I276" s="33">
        <v>271000.0</v>
      </c>
      <c r="J276" s="34"/>
      <c r="K276" s="34"/>
      <c r="L276" s="34"/>
      <c r="P276" s="15">
        <f t="shared" si="2"/>
        <v>1</v>
      </c>
      <c r="Q276" s="15">
        <f t="shared" si="3"/>
        <v>0</v>
      </c>
    </row>
    <row r="277">
      <c r="A277" s="27">
        <v>275.0</v>
      </c>
      <c r="B277" s="35" t="s">
        <v>56</v>
      </c>
      <c r="C277" s="35" t="s">
        <v>242</v>
      </c>
      <c r="D277" s="35" t="s">
        <v>395</v>
      </c>
      <c r="E277" s="29" t="s">
        <v>398</v>
      </c>
      <c r="F277" s="35"/>
      <c r="G277" s="39"/>
      <c r="H277" s="32" t="s">
        <v>399</v>
      </c>
      <c r="I277" s="33">
        <v>272.0</v>
      </c>
      <c r="J277" s="34"/>
      <c r="K277" s="34"/>
      <c r="L277" s="34"/>
      <c r="P277" s="15">
        <f t="shared" si="2"/>
        <v>0</v>
      </c>
      <c r="Q277" s="15">
        <f t="shared" si="3"/>
        <v>0</v>
      </c>
    </row>
    <row r="278">
      <c r="A278" s="27">
        <v>276.0</v>
      </c>
      <c r="B278" s="35" t="s">
        <v>56</v>
      </c>
      <c r="C278" s="35" t="s">
        <v>242</v>
      </c>
      <c r="D278" s="35" t="s">
        <v>395</v>
      </c>
      <c r="E278" s="35" t="s">
        <v>398</v>
      </c>
      <c r="F278" s="35"/>
      <c r="G278" s="41"/>
      <c r="H278" s="32" t="s">
        <v>400</v>
      </c>
      <c r="I278" s="33">
        <v>272000.0</v>
      </c>
      <c r="J278" s="34"/>
      <c r="K278" s="34"/>
      <c r="L278" s="34"/>
      <c r="P278" s="15">
        <f t="shared" si="2"/>
        <v>1</v>
      </c>
      <c r="Q278" s="15">
        <f t="shared" si="3"/>
        <v>0</v>
      </c>
    </row>
    <row r="279">
      <c r="A279" s="27">
        <v>277.0</v>
      </c>
      <c r="B279" s="35" t="s">
        <v>56</v>
      </c>
      <c r="C279" s="35" t="s">
        <v>242</v>
      </c>
      <c r="D279" s="35" t="s">
        <v>395</v>
      </c>
      <c r="E279" s="35" t="s">
        <v>398</v>
      </c>
      <c r="F279" s="35"/>
      <c r="G279" s="41"/>
      <c r="H279" s="32" t="s">
        <v>401</v>
      </c>
      <c r="I279" s="33">
        <v>272100.0</v>
      </c>
      <c r="J279" s="34"/>
      <c r="K279" s="34"/>
      <c r="L279" s="34"/>
      <c r="P279" s="15">
        <f t="shared" si="2"/>
        <v>1</v>
      </c>
      <c r="Q279" s="15">
        <f t="shared" si="3"/>
        <v>0</v>
      </c>
    </row>
    <row r="280">
      <c r="A280" s="27">
        <v>278.0</v>
      </c>
      <c r="B280" s="35" t="s">
        <v>56</v>
      </c>
      <c r="C280" s="35" t="s">
        <v>242</v>
      </c>
      <c r="D280" s="35" t="s">
        <v>395</v>
      </c>
      <c r="E280" s="35" t="s">
        <v>398</v>
      </c>
      <c r="F280" s="35"/>
      <c r="G280" s="41"/>
      <c r="H280" s="32" t="s">
        <v>402</v>
      </c>
      <c r="I280" s="33">
        <v>272200.0</v>
      </c>
      <c r="J280" s="34"/>
      <c r="K280" s="34"/>
      <c r="L280" s="34"/>
      <c r="P280" s="15">
        <f t="shared" si="2"/>
        <v>1</v>
      </c>
      <c r="Q280" s="15">
        <f t="shared" si="3"/>
        <v>0</v>
      </c>
    </row>
    <row r="281">
      <c r="A281" s="27">
        <v>279.0</v>
      </c>
      <c r="B281" s="35" t="s">
        <v>56</v>
      </c>
      <c r="C281" s="35" t="s">
        <v>242</v>
      </c>
      <c r="D281" s="35" t="s">
        <v>395</v>
      </c>
      <c r="E281" s="35" t="s">
        <v>398</v>
      </c>
      <c r="F281" s="35"/>
      <c r="G281" s="41"/>
      <c r="H281" s="32" t="s">
        <v>403</v>
      </c>
      <c r="I281" s="33">
        <v>272300.0</v>
      </c>
      <c r="J281" s="34"/>
      <c r="K281" s="34"/>
      <c r="L281" s="34"/>
      <c r="P281" s="15">
        <f t="shared" si="2"/>
        <v>1</v>
      </c>
      <c r="Q281" s="15">
        <f t="shared" si="3"/>
        <v>0</v>
      </c>
    </row>
    <row r="282">
      <c r="A282" s="27">
        <v>280.0</v>
      </c>
      <c r="B282" s="35" t="s">
        <v>56</v>
      </c>
      <c r="C282" s="35" t="s">
        <v>242</v>
      </c>
      <c r="D282" s="35" t="s">
        <v>395</v>
      </c>
      <c r="E282" s="35" t="s">
        <v>398</v>
      </c>
      <c r="F282" s="35"/>
      <c r="G282" s="41"/>
      <c r="H282" s="32" t="s">
        <v>404</v>
      </c>
      <c r="I282" s="33">
        <v>273000.0</v>
      </c>
      <c r="J282" s="34"/>
      <c r="K282" s="34"/>
      <c r="L282" s="34"/>
      <c r="P282" s="15">
        <f t="shared" si="2"/>
        <v>1</v>
      </c>
      <c r="Q282" s="15">
        <f t="shared" si="3"/>
        <v>0</v>
      </c>
    </row>
    <row r="283">
      <c r="A283" s="27">
        <v>281.0</v>
      </c>
      <c r="B283" s="35" t="s">
        <v>56</v>
      </c>
      <c r="C283" s="35" t="s">
        <v>242</v>
      </c>
      <c r="D283" s="35" t="s">
        <v>395</v>
      </c>
      <c r="E283" s="29" t="s">
        <v>406</v>
      </c>
      <c r="F283" s="35"/>
      <c r="G283" s="39"/>
      <c r="H283" s="32" t="s">
        <v>409</v>
      </c>
      <c r="I283" s="33">
        <v>274.0</v>
      </c>
      <c r="J283" s="34"/>
      <c r="K283" s="34"/>
      <c r="L283" s="34"/>
      <c r="P283" s="15">
        <f t="shared" si="2"/>
        <v>0</v>
      </c>
      <c r="Q283" s="15">
        <f t="shared" si="3"/>
        <v>0</v>
      </c>
    </row>
    <row r="284">
      <c r="A284" s="27">
        <v>282.0</v>
      </c>
      <c r="B284" s="35" t="s">
        <v>56</v>
      </c>
      <c r="C284" s="35" t="s">
        <v>242</v>
      </c>
      <c r="D284" s="35" t="s">
        <v>395</v>
      </c>
      <c r="E284" s="35" t="s">
        <v>406</v>
      </c>
      <c r="F284" s="35"/>
      <c r="G284" s="41"/>
      <c r="H284" s="32" t="s">
        <v>411</v>
      </c>
      <c r="I284" s="33">
        <v>274000.0</v>
      </c>
      <c r="J284" s="34"/>
      <c r="K284" s="34"/>
      <c r="L284" s="34"/>
      <c r="P284" s="15">
        <f t="shared" si="2"/>
        <v>1</v>
      </c>
      <c r="Q284" s="15">
        <f t="shared" si="3"/>
        <v>0</v>
      </c>
    </row>
    <row r="285">
      <c r="A285" s="27">
        <v>283.0</v>
      </c>
      <c r="B285" s="35" t="s">
        <v>56</v>
      </c>
      <c r="C285" s="35" t="s">
        <v>242</v>
      </c>
      <c r="D285" s="35" t="s">
        <v>395</v>
      </c>
      <c r="E285" s="35" t="s">
        <v>406</v>
      </c>
      <c r="F285" s="35"/>
      <c r="G285" s="41"/>
      <c r="H285" s="32" t="s">
        <v>412</v>
      </c>
      <c r="I285" s="33">
        <v>274100.0</v>
      </c>
      <c r="J285" s="34"/>
      <c r="K285" s="34"/>
      <c r="L285" s="34"/>
      <c r="P285" s="15">
        <f t="shared" si="2"/>
        <v>1</v>
      </c>
      <c r="Q285" s="15">
        <f t="shared" si="3"/>
        <v>0</v>
      </c>
    </row>
    <row r="286">
      <c r="A286" s="27">
        <v>284.0</v>
      </c>
      <c r="B286" s="35" t="s">
        <v>56</v>
      </c>
      <c r="C286" s="35" t="s">
        <v>242</v>
      </c>
      <c r="D286" s="35" t="s">
        <v>395</v>
      </c>
      <c r="E286" s="35" t="s">
        <v>406</v>
      </c>
      <c r="F286" s="35"/>
      <c r="G286" s="41"/>
      <c r="H286" s="32" t="s">
        <v>413</v>
      </c>
      <c r="I286" s="33">
        <v>274200.0</v>
      </c>
      <c r="J286" s="34"/>
      <c r="K286" s="34"/>
      <c r="L286" s="34"/>
      <c r="P286" s="15">
        <f t="shared" si="2"/>
        <v>1</v>
      </c>
      <c r="Q286" s="15">
        <f t="shared" si="3"/>
        <v>0</v>
      </c>
    </row>
    <row r="287">
      <c r="A287" s="27">
        <v>285.0</v>
      </c>
      <c r="B287" s="35" t="s">
        <v>56</v>
      </c>
      <c r="C287" s="35" t="s">
        <v>242</v>
      </c>
      <c r="D287" s="35" t="s">
        <v>395</v>
      </c>
      <c r="E287" s="35" t="s">
        <v>406</v>
      </c>
      <c r="F287" s="35"/>
      <c r="G287" s="41"/>
      <c r="H287" s="32" t="s">
        <v>414</v>
      </c>
      <c r="I287" s="33">
        <v>274300.0</v>
      </c>
      <c r="J287" s="34"/>
      <c r="K287" s="34"/>
      <c r="L287" s="34"/>
      <c r="P287" s="15">
        <f t="shared" si="2"/>
        <v>1</v>
      </c>
      <c r="Q287" s="15">
        <f t="shared" si="3"/>
        <v>0</v>
      </c>
    </row>
    <row r="288">
      <c r="A288" s="27">
        <v>286.0</v>
      </c>
      <c r="B288" s="35" t="s">
        <v>56</v>
      </c>
      <c r="C288" s="35" t="s">
        <v>242</v>
      </c>
      <c r="D288" s="35" t="s">
        <v>395</v>
      </c>
      <c r="E288" s="35" t="s">
        <v>406</v>
      </c>
      <c r="F288" s="35"/>
      <c r="G288" s="41"/>
      <c r="H288" s="32" t="s">
        <v>415</v>
      </c>
      <c r="I288" s="33">
        <v>274400.0</v>
      </c>
      <c r="J288" s="34"/>
      <c r="K288" s="34"/>
      <c r="L288" s="34"/>
      <c r="P288" s="15">
        <f t="shared" si="2"/>
        <v>1</v>
      </c>
      <c r="Q288" s="15">
        <f t="shared" si="3"/>
        <v>0</v>
      </c>
    </row>
    <row r="289">
      <c r="A289" s="27">
        <v>287.0</v>
      </c>
      <c r="B289" s="35" t="s">
        <v>56</v>
      </c>
      <c r="C289" s="35" t="s">
        <v>242</v>
      </c>
      <c r="D289" s="35" t="s">
        <v>395</v>
      </c>
      <c r="E289" s="35" t="s">
        <v>406</v>
      </c>
      <c r="F289" s="35"/>
      <c r="G289" s="41"/>
      <c r="H289" s="32" t="s">
        <v>416</v>
      </c>
      <c r="I289" s="33">
        <v>274800.0</v>
      </c>
      <c r="J289" s="34"/>
      <c r="K289" s="34"/>
      <c r="L289" s="34"/>
      <c r="P289" s="15">
        <f t="shared" si="2"/>
        <v>1</v>
      </c>
      <c r="Q289" s="15">
        <f t="shared" si="3"/>
        <v>0</v>
      </c>
    </row>
    <row r="290">
      <c r="A290" s="27">
        <v>288.0</v>
      </c>
      <c r="B290" s="35" t="s">
        <v>56</v>
      </c>
      <c r="C290" s="35" t="s">
        <v>242</v>
      </c>
      <c r="D290" s="35" t="s">
        <v>395</v>
      </c>
      <c r="E290" s="29" t="s">
        <v>417</v>
      </c>
      <c r="F290" s="35"/>
      <c r="G290" s="39"/>
      <c r="H290" s="32" t="s">
        <v>418</v>
      </c>
      <c r="I290" s="33">
        <v>275.0</v>
      </c>
      <c r="J290" s="34"/>
      <c r="K290" s="34"/>
      <c r="L290" s="34"/>
      <c r="P290" s="15">
        <f t="shared" si="2"/>
        <v>0</v>
      </c>
      <c r="Q290" s="15">
        <f t="shared" si="3"/>
        <v>0</v>
      </c>
    </row>
    <row r="291">
      <c r="A291" s="27">
        <v>289.0</v>
      </c>
      <c r="B291" s="35" t="s">
        <v>56</v>
      </c>
      <c r="C291" s="35" t="s">
        <v>242</v>
      </c>
      <c r="D291" s="35" t="s">
        <v>395</v>
      </c>
      <c r="E291" s="35" t="s">
        <v>417</v>
      </c>
      <c r="F291" s="35"/>
      <c r="G291" s="41"/>
      <c r="H291" s="32" t="s">
        <v>419</v>
      </c>
      <c r="I291" s="33">
        <v>275000.0</v>
      </c>
      <c r="J291" s="34"/>
      <c r="K291" s="34"/>
      <c r="L291" s="34"/>
      <c r="P291" s="15">
        <f t="shared" si="2"/>
        <v>1</v>
      </c>
      <c r="Q291" s="15">
        <f t="shared" si="3"/>
        <v>0</v>
      </c>
    </row>
    <row r="292">
      <c r="A292" s="27">
        <v>290.0</v>
      </c>
      <c r="B292" s="35" t="s">
        <v>56</v>
      </c>
      <c r="C292" s="35" t="s">
        <v>242</v>
      </c>
      <c r="D292" s="35" t="s">
        <v>395</v>
      </c>
      <c r="E292" s="35" t="s">
        <v>417</v>
      </c>
      <c r="F292" s="35"/>
      <c r="G292" s="41"/>
      <c r="H292" s="32" t="s">
        <v>420</v>
      </c>
      <c r="I292" s="33">
        <v>275100.0</v>
      </c>
      <c r="J292" s="34"/>
      <c r="K292" s="34"/>
      <c r="L292" s="34"/>
      <c r="P292" s="15">
        <f t="shared" si="2"/>
        <v>1</v>
      </c>
      <c r="Q292" s="15">
        <f t="shared" si="3"/>
        <v>0</v>
      </c>
    </row>
    <row r="293">
      <c r="A293" s="27">
        <v>291.0</v>
      </c>
      <c r="B293" s="35" t="s">
        <v>56</v>
      </c>
      <c r="C293" s="35" t="s">
        <v>242</v>
      </c>
      <c r="D293" s="35" t="s">
        <v>395</v>
      </c>
      <c r="E293" s="35" t="s">
        <v>417</v>
      </c>
      <c r="F293" s="35"/>
      <c r="G293" s="41"/>
      <c r="H293" s="32" t="s">
        <v>421</v>
      </c>
      <c r="I293" s="33">
        <v>275200.0</v>
      </c>
      <c r="J293" s="34"/>
      <c r="K293" s="34"/>
      <c r="L293" s="34"/>
      <c r="P293" s="15">
        <f t="shared" si="2"/>
        <v>1</v>
      </c>
      <c r="Q293" s="15">
        <f t="shared" si="3"/>
        <v>0</v>
      </c>
    </row>
    <row r="294">
      <c r="A294" s="27">
        <v>292.0</v>
      </c>
      <c r="B294" s="35" t="s">
        <v>56</v>
      </c>
      <c r="C294" s="35" t="s">
        <v>242</v>
      </c>
      <c r="D294" s="35" t="s">
        <v>395</v>
      </c>
      <c r="E294" s="35" t="s">
        <v>417</v>
      </c>
      <c r="F294" s="35"/>
      <c r="G294" s="41"/>
      <c r="H294" s="32" t="s">
        <v>422</v>
      </c>
      <c r="I294" s="33">
        <v>275300.0</v>
      </c>
      <c r="J294" s="34"/>
      <c r="K294" s="34"/>
      <c r="L294" s="34"/>
      <c r="P294" s="15">
        <f t="shared" si="2"/>
        <v>1</v>
      </c>
      <c r="Q294" s="15">
        <f t="shared" si="3"/>
        <v>0</v>
      </c>
    </row>
    <row r="295">
      <c r="A295" s="27">
        <v>293.0</v>
      </c>
      <c r="B295" s="35" t="s">
        <v>56</v>
      </c>
      <c r="C295" s="35" t="s">
        <v>242</v>
      </c>
      <c r="D295" s="35" t="s">
        <v>395</v>
      </c>
      <c r="E295" s="35" t="s">
        <v>417</v>
      </c>
      <c r="F295" s="35"/>
      <c r="G295" s="41"/>
      <c r="H295" s="32" t="s">
        <v>423</v>
      </c>
      <c r="I295" s="33">
        <v>275400.0</v>
      </c>
      <c r="J295" s="34"/>
      <c r="K295" s="34"/>
      <c r="L295" s="34"/>
      <c r="P295" s="15">
        <f t="shared" si="2"/>
        <v>1</v>
      </c>
      <c r="Q295" s="15">
        <f t="shared" si="3"/>
        <v>0</v>
      </c>
    </row>
    <row r="296">
      <c r="A296" s="27">
        <v>294.0</v>
      </c>
      <c r="B296" s="35" t="s">
        <v>56</v>
      </c>
      <c r="C296" s="35" t="s">
        <v>242</v>
      </c>
      <c r="D296" s="35" t="s">
        <v>395</v>
      </c>
      <c r="E296" s="35" t="s">
        <v>417</v>
      </c>
      <c r="F296" s="35"/>
      <c r="G296" s="41"/>
      <c r="H296" s="32" t="s">
        <v>424</v>
      </c>
      <c r="I296" s="33">
        <v>275500.0</v>
      </c>
      <c r="J296" s="34"/>
      <c r="K296" s="34"/>
      <c r="L296" s="34"/>
      <c r="P296" s="15">
        <f t="shared" si="2"/>
        <v>1</v>
      </c>
      <c r="Q296" s="15">
        <f t="shared" si="3"/>
        <v>0</v>
      </c>
    </row>
    <row r="297">
      <c r="A297" s="27">
        <v>295.0</v>
      </c>
      <c r="B297" s="35" t="s">
        <v>56</v>
      </c>
      <c r="C297" s="35" t="s">
        <v>242</v>
      </c>
      <c r="D297" s="35" t="s">
        <v>395</v>
      </c>
      <c r="E297" s="35" t="s">
        <v>417</v>
      </c>
      <c r="F297" s="35"/>
      <c r="G297" s="41"/>
      <c r="H297" s="32" t="s">
        <v>425</v>
      </c>
      <c r="I297" s="33">
        <v>275600.0</v>
      </c>
      <c r="J297" s="34"/>
      <c r="K297" s="34"/>
      <c r="L297" s="34"/>
      <c r="P297" s="15">
        <f t="shared" si="2"/>
        <v>1</v>
      </c>
      <c r="Q297" s="15">
        <f t="shared" si="3"/>
        <v>0</v>
      </c>
    </row>
    <row r="298">
      <c r="A298" s="27">
        <v>296.0</v>
      </c>
      <c r="B298" s="35" t="s">
        <v>56</v>
      </c>
      <c r="C298" s="35" t="s">
        <v>242</v>
      </c>
      <c r="D298" s="35" t="s">
        <v>395</v>
      </c>
      <c r="E298" s="35" t="s">
        <v>417</v>
      </c>
      <c r="F298" s="35"/>
      <c r="G298" s="41"/>
      <c r="H298" s="32" t="s">
        <v>426</v>
      </c>
      <c r="I298" s="33">
        <v>275700.0</v>
      </c>
      <c r="J298" s="34"/>
      <c r="K298" s="34"/>
      <c r="L298" s="34"/>
      <c r="P298" s="15">
        <f t="shared" si="2"/>
        <v>1</v>
      </c>
      <c r="Q298" s="15">
        <f t="shared" si="3"/>
        <v>0</v>
      </c>
    </row>
    <row r="299">
      <c r="A299" s="27">
        <v>297.0</v>
      </c>
      <c r="B299" s="35" t="s">
        <v>56</v>
      </c>
      <c r="C299" s="35" t="s">
        <v>242</v>
      </c>
      <c r="D299" s="35" t="s">
        <v>395</v>
      </c>
      <c r="E299" s="35" t="s">
        <v>417</v>
      </c>
      <c r="F299" s="35"/>
      <c r="G299" s="41"/>
      <c r="H299" s="32" t="s">
        <v>427</v>
      </c>
      <c r="I299" s="33">
        <v>275800.0</v>
      </c>
      <c r="J299" s="34"/>
      <c r="K299" s="34"/>
      <c r="L299" s="34"/>
      <c r="P299" s="15">
        <f t="shared" si="2"/>
        <v>1</v>
      </c>
      <c r="Q299" s="15">
        <f t="shared" si="3"/>
        <v>0</v>
      </c>
    </row>
    <row r="300">
      <c r="A300" s="27">
        <v>298.0</v>
      </c>
      <c r="B300" s="35" t="s">
        <v>56</v>
      </c>
      <c r="C300" s="35" t="s">
        <v>242</v>
      </c>
      <c r="D300" s="35" t="s">
        <v>395</v>
      </c>
      <c r="E300" s="29" t="s">
        <v>428</v>
      </c>
      <c r="F300" s="35"/>
      <c r="G300" s="39"/>
      <c r="H300" s="32" t="s">
        <v>429</v>
      </c>
      <c r="I300" s="33">
        <v>276.0</v>
      </c>
      <c r="J300" s="34"/>
      <c r="K300" s="34"/>
      <c r="L300" s="34"/>
      <c r="P300" s="15">
        <f t="shared" si="2"/>
        <v>0</v>
      </c>
      <c r="Q300" s="15">
        <f t="shared" si="3"/>
        <v>0</v>
      </c>
    </row>
    <row r="301">
      <c r="A301" s="27">
        <v>299.0</v>
      </c>
      <c r="B301" s="35" t="s">
        <v>56</v>
      </c>
      <c r="C301" s="35" t="s">
        <v>242</v>
      </c>
      <c r="D301" s="35" t="s">
        <v>395</v>
      </c>
      <c r="E301" s="35" t="s">
        <v>428</v>
      </c>
      <c r="F301" s="35"/>
      <c r="G301" s="41"/>
      <c r="H301" s="32" t="s">
        <v>430</v>
      </c>
      <c r="I301" s="33">
        <v>276000.0</v>
      </c>
      <c r="J301" s="34"/>
      <c r="K301" s="34"/>
      <c r="L301" s="34"/>
      <c r="P301" s="15">
        <f t="shared" si="2"/>
        <v>1</v>
      </c>
      <c r="Q301" s="15">
        <f t="shared" si="3"/>
        <v>0</v>
      </c>
    </row>
    <row r="302">
      <c r="A302" s="27">
        <v>300.0</v>
      </c>
      <c r="B302" s="35" t="s">
        <v>56</v>
      </c>
      <c r="C302" s="35" t="s">
        <v>242</v>
      </c>
      <c r="D302" s="35" t="s">
        <v>395</v>
      </c>
      <c r="E302" s="35" t="s">
        <v>428</v>
      </c>
      <c r="F302" s="48" t="s">
        <v>431</v>
      </c>
      <c r="G302" s="39"/>
      <c r="H302" s="32" t="s">
        <v>432</v>
      </c>
      <c r="I302" s="33">
        <v>2761.0</v>
      </c>
      <c r="J302" s="34"/>
      <c r="K302" s="34"/>
      <c r="L302" s="34"/>
      <c r="P302" s="15">
        <f t="shared" si="2"/>
        <v>0</v>
      </c>
      <c r="Q302" s="15">
        <f t="shared" si="3"/>
        <v>0</v>
      </c>
    </row>
    <row r="303">
      <c r="A303" s="27">
        <v>301.0</v>
      </c>
      <c r="B303" s="35" t="s">
        <v>56</v>
      </c>
      <c r="C303" s="35" t="s">
        <v>242</v>
      </c>
      <c r="D303" s="35" t="s">
        <v>395</v>
      </c>
      <c r="E303" s="35" t="s">
        <v>428</v>
      </c>
      <c r="F303" s="35" t="s">
        <v>431</v>
      </c>
      <c r="G303" s="41"/>
      <c r="H303" s="32" t="s">
        <v>433</v>
      </c>
      <c r="I303" s="33">
        <v>276100.0</v>
      </c>
      <c r="J303" s="34"/>
      <c r="K303" s="34"/>
      <c r="L303" s="34"/>
      <c r="P303" s="15">
        <f t="shared" si="2"/>
        <v>1</v>
      </c>
      <c r="Q303" s="15">
        <f t="shared" si="3"/>
        <v>0</v>
      </c>
    </row>
    <row r="304">
      <c r="A304" s="27">
        <v>302.0</v>
      </c>
      <c r="B304" s="35" t="s">
        <v>56</v>
      </c>
      <c r="C304" s="35" t="s">
        <v>242</v>
      </c>
      <c r="D304" s="35" t="s">
        <v>395</v>
      </c>
      <c r="E304" s="35" t="s">
        <v>428</v>
      </c>
      <c r="F304" s="35" t="s">
        <v>431</v>
      </c>
      <c r="G304" s="41"/>
      <c r="H304" s="32" t="s">
        <v>434</v>
      </c>
      <c r="I304" s="33">
        <v>276110.0</v>
      </c>
      <c r="J304" s="34"/>
      <c r="K304" s="34"/>
      <c r="L304" s="34"/>
      <c r="P304" s="15">
        <f t="shared" si="2"/>
        <v>1</v>
      </c>
      <c r="Q304" s="15">
        <f t="shared" si="3"/>
        <v>0</v>
      </c>
    </row>
    <row r="305">
      <c r="A305" s="27">
        <v>303.0</v>
      </c>
      <c r="B305" s="35" t="s">
        <v>56</v>
      </c>
      <c r="C305" s="35" t="s">
        <v>242</v>
      </c>
      <c r="D305" s="35" t="s">
        <v>395</v>
      </c>
      <c r="E305" s="35" t="s">
        <v>428</v>
      </c>
      <c r="F305" s="35"/>
      <c r="G305" s="41"/>
      <c r="H305" s="32" t="s">
        <v>435</v>
      </c>
      <c r="I305" s="33">
        <v>276800.0</v>
      </c>
      <c r="J305" s="34"/>
      <c r="K305" s="34"/>
      <c r="L305" s="34"/>
      <c r="P305" s="15">
        <f t="shared" si="2"/>
        <v>1</v>
      </c>
      <c r="Q305" s="15">
        <f t="shared" si="3"/>
        <v>0</v>
      </c>
    </row>
    <row r="306">
      <c r="A306" s="27">
        <v>304.0</v>
      </c>
      <c r="B306" s="35" t="s">
        <v>56</v>
      </c>
      <c r="C306" s="35" t="s">
        <v>242</v>
      </c>
      <c r="D306" s="35" t="s">
        <v>395</v>
      </c>
      <c r="E306" s="35" t="s">
        <v>428</v>
      </c>
      <c r="F306" s="35"/>
      <c r="G306" s="41"/>
      <c r="H306" s="32" t="s">
        <v>436</v>
      </c>
      <c r="I306" s="33">
        <v>279000.0</v>
      </c>
      <c r="J306" s="34"/>
      <c r="K306" s="34"/>
      <c r="L306" s="34"/>
      <c r="P306" s="15">
        <f t="shared" si="2"/>
        <v>1</v>
      </c>
      <c r="Q306" s="15">
        <f t="shared" si="3"/>
        <v>0</v>
      </c>
    </row>
    <row r="307">
      <c r="A307" s="27">
        <v>305.0</v>
      </c>
      <c r="B307" s="35" t="s">
        <v>56</v>
      </c>
      <c r="C307" s="35" t="s">
        <v>242</v>
      </c>
      <c r="D307" s="29" t="s">
        <v>437</v>
      </c>
      <c r="E307" s="35" t="s">
        <v>428</v>
      </c>
      <c r="F307" s="35"/>
      <c r="G307" s="39"/>
      <c r="H307" s="32" t="s">
        <v>438</v>
      </c>
      <c r="I307" s="33">
        <v>28.0</v>
      </c>
      <c r="J307" s="34"/>
      <c r="K307" s="34"/>
      <c r="L307" s="34"/>
      <c r="P307" s="15">
        <f t="shared" si="2"/>
        <v>0</v>
      </c>
      <c r="Q307" s="15">
        <f t="shared" si="3"/>
        <v>0</v>
      </c>
    </row>
    <row r="308">
      <c r="A308" s="27">
        <v>306.0</v>
      </c>
      <c r="B308" s="35" t="s">
        <v>56</v>
      </c>
      <c r="C308" s="35" t="s">
        <v>242</v>
      </c>
      <c r="D308" s="35" t="s">
        <v>437</v>
      </c>
      <c r="E308" s="29" t="s">
        <v>439</v>
      </c>
      <c r="F308" s="35"/>
      <c r="G308" s="39"/>
      <c r="H308" s="32" t="s">
        <v>440</v>
      </c>
      <c r="I308" s="33">
        <v>280.0</v>
      </c>
      <c r="J308" s="34"/>
      <c r="K308" s="34"/>
      <c r="L308" s="34"/>
      <c r="P308" s="15">
        <f t="shared" si="2"/>
        <v>0</v>
      </c>
      <c r="Q308" s="15">
        <f t="shared" si="3"/>
        <v>0</v>
      </c>
    </row>
    <row r="309">
      <c r="A309" s="27">
        <v>307.0</v>
      </c>
      <c r="B309" s="35" t="s">
        <v>56</v>
      </c>
      <c r="C309" s="35" t="s">
        <v>242</v>
      </c>
      <c r="D309" s="35" t="s">
        <v>437</v>
      </c>
      <c r="E309" s="35" t="s">
        <v>439</v>
      </c>
      <c r="F309" s="35"/>
      <c r="G309" s="41"/>
      <c r="H309" s="32" t="s">
        <v>440</v>
      </c>
      <c r="I309" s="33">
        <v>280000.0</v>
      </c>
      <c r="J309" s="34"/>
      <c r="K309" s="34"/>
      <c r="L309" s="34"/>
      <c r="P309" s="15">
        <f t="shared" si="2"/>
        <v>1</v>
      </c>
      <c r="Q309" s="15">
        <f t="shared" si="3"/>
        <v>0</v>
      </c>
    </row>
    <row r="310">
      <c r="A310" s="27">
        <v>308.0</v>
      </c>
      <c r="B310" s="35" t="s">
        <v>56</v>
      </c>
      <c r="C310" s="35" t="s">
        <v>242</v>
      </c>
      <c r="D310" s="35" t="s">
        <v>437</v>
      </c>
      <c r="E310" s="35" t="s">
        <v>439</v>
      </c>
      <c r="F310" s="35"/>
      <c r="G310" s="41"/>
      <c r="H310" s="32" t="s">
        <v>441</v>
      </c>
      <c r="I310" s="33">
        <v>280300.0</v>
      </c>
      <c r="J310" s="34"/>
      <c r="K310" s="34"/>
      <c r="L310" s="34"/>
      <c r="P310" s="15">
        <f t="shared" si="2"/>
        <v>1</v>
      </c>
      <c r="Q310" s="15">
        <f t="shared" si="3"/>
        <v>0</v>
      </c>
    </row>
    <row r="311">
      <c r="A311" s="27">
        <v>309.0</v>
      </c>
      <c r="B311" s="35" t="s">
        <v>56</v>
      </c>
      <c r="C311" s="35" t="s">
        <v>242</v>
      </c>
      <c r="D311" s="35" t="s">
        <v>437</v>
      </c>
      <c r="E311" s="35" t="s">
        <v>439</v>
      </c>
      <c r="F311" s="48" t="s">
        <v>442</v>
      </c>
      <c r="G311" s="39"/>
      <c r="H311" s="32" t="s">
        <v>443</v>
      </c>
      <c r="I311" s="33">
        <v>2804.0</v>
      </c>
      <c r="J311" s="34"/>
      <c r="K311" s="34"/>
      <c r="L311" s="34"/>
      <c r="P311" s="15">
        <f t="shared" si="2"/>
        <v>0</v>
      </c>
      <c r="Q311" s="15">
        <f t="shared" si="3"/>
        <v>0</v>
      </c>
    </row>
    <row r="312">
      <c r="A312" s="27">
        <v>310.0</v>
      </c>
      <c r="B312" s="35" t="s">
        <v>56</v>
      </c>
      <c r="C312" s="35" t="s">
        <v>242</v>
      </c>
      <c r="D312" s="35" t="s">
        <v>437</v>
      </c>
      <c r="E312" s="35" t="s">
        <v>439</v>
      </c>
      <c r="F312" s="35" t="s">
        <v>442</v>
      </c>
      <c r="G312" s="41"/>
      <c r="H312" s="32" t="s">
        <v>444</v>
      </c>
      <c r="I312" s="33">
        <v>280400.0</v>
      </c>
      <c r="J312" s="34"/>
      <c r="K312" s="34"/>
      <c r="L312" s="34"/>
      <c r="P312" s="15">
        <f t="shared" si="2"/>
        <v>1</v>
      </c>
      <c r="Q312" s="15">
        <f t="shared" si="3"/>
        <v>0</v>
      </c>
    </row>
    <row r="313">
      <c r="A313" s="27">
        <v>311.0</v>
      </c>
      <c r="B313" s="35" t="s">
        <v>56</v>
      </c>
      <c r="C313" s="35" t="s">
        <v>242</v>
      </c>
      <c r="D313" s="35" t="s">
        <v>437</v>
      </c>
      <c r="E313" s="35" t="s">
        <v>439</v>
      </c>
      <c r="F313" s="35" t="s">
        <v>442</v>
      </c>
      <c r="G313" s="41"/>
      <c r="H313" s="32" t="s">
        <v>445</v>
      </c>
      <c r="I313" s="33">
        <v>280410.0</v>
      </c>
      <c r="J313" s="34"/>
      <c r="K313" s="34"/>
      <c r="L313" s="34"/>
      <c r="P313" s="15">
        <f t="shared" si="2"/>
        <v>1</v>
      </c>
      <c r="Q313" s="15">
        <f t="shared" si="3"/>
        <v>0</v>
      </c>
    </row>
    <row r="314">
      <c r="A314" s="27">
        <v>312.0</v>
      </c>
      <c r="B314" s="35" t="s">
        <v>56</v>
      </c>
      <c r="C314" s="35" t="s">
        <v>242</v>
      </c>
      <c r="D314" s="35" t="s">
        <v>437</v>
      </c>
      <c r="E314" s="35" t="s">
        <v>439</v>
      </c>
      <c r="F314" s="48" t="s">
        <v>446</v>
      </c>
      <c r="G314" s="39"/>
      <c r="H314" s="32" t="s">
        <v>447</v>
      </c>
      <c r="I314" s="33">
        <v>2805.0</v>
      </c>
      <c r="J314" s="34"/>
      <c r="K314" s="34"/>
      <c r="L314" s="34"/>
      <c r="P314" s="15">
        <f t="shared" si="2"/>
        <v>0</v>
      </c>
      <c r="Q314" s="15">
        <f t="shared" si="3"/>
        <v>0</v>
      </c>
    </row>
    <row r="315">
      <c r="A315" s="27">
        <v>313.0</v>
      </c>
      <c r="B315" s="35" t="s">
        <v>56</v>
      </c>
      <c r="C315" s="35" t="s">
        <v>242</v>
      </c>
      <c r="D315" s="35" t="s">
        <v>437</v>
      </c>
      <c r="E315" s="35" t="s">
        <v>439</v>
      </c>
      <c r="F315" s="35" t="s">
        <v>446</v>
      </c>
      <c r="G315" s="41"/>
      <c r="H315" s="32" t="s">
        <v>448</v>
      </c>
      <c r="I315" s="33">
        <v>280500.0</v>
      </c>
      <c r="J315" s="34"/>
      <c r="K315" s="34"/>
      <c r="L315" s="34"/>
      <c r="P315" s="15">
        <f t="shared" si="2"/>
        <v>1</v>
      </c>
      <c r="Q315" s="15">
        <f t="shared" si="3"/>
        <v>0</v>
      </c>
    </row>
    <row r="316">
      <c r="A316" s="27">
        <v>314.0</v>
      </c>
      <c r="B316" s="35" t="s">
        <v>56</v>
      </c>
      <c r="C316" s="35" t="s">
        <v>242</v>
      </c>
      <c r="D316" s="35" t="s">
        <v>437</v>
      </c>
      <c r="E316" s="35" t="s">
        <v>439</v>
      </c>
      <c r="F316" s="35" t="s">
        <v>446</v>
      </c>
      <c r="G316" s="41"/>
      <c r="H316" s="32" t="s">
        <v>449</v>
      </c>
      <c r="I316" s="33">
        <v>280510.0</v>
      </c>
      <c r="J316" s="34"/>
      <c r="K316" s="34"/>
      <c r="L316" s="34"/>
      <c r="P316" s="15">
        <f t="shared" si="2"/>
        <v>1</v>
      </c>
      <c r="Q316" s="15">
        <f t="shared" si="3"/>
        <v>0</v>
      </c>
    </row>
    <row r="317">
      <c r="A317" s="27">
        <v>315.0</v>
      </c>
      <c r="B317" s="35" t="s">
        <v>56</v>
      </c>
      <c r="C317" s="35" t="s">
        <v>242</v>
      </c>
      <c r="D317" s="35" t="s">
        <v>437</v>
      </c>
      <c r="E317" s="35" t="s">
        <v>439</v>
      </c>
      <c r="F317" s="35" t="s">
        <v>446</v>
      </c>
      <c r="G317" s="41"/>
      <c r="H317" s="32" t="s">
        <v>450</v>
      </c>
      <c r="I317" s="33">
        <v>280580.0</v>
      </c>
      <c r="J317" s="34"/>
      <c r="K317" s="34"/>
      <c r="L317" s="34"/>
      <c r="P317" s="15">
        <f t="shared" si="2"/>
        <v>1</v>
      </c>
      <c r="Q317" s="15">
        <f t="shared" si="3"/>
        <v>0</v>
      </c>
    </row>
    <row r="318">
      <c r="A318" s="27">
        <v>316.0</v>
      </c>
      <c r="B318" s="35" t="s">
        <v>56</v>
      </c>
      <c r="C318" s="35" t="s">
        <v>242</v>
      </c>
      <c r="D318" s="35" t="s">
        <v>437</v>
      </c>
      <c r="E318" s="35" t="s">
        <v>439</v>
      </c>
      <c r="F318" s="48" t="s">
        <v>451</v>
      </c>
      <c r="G318" s="39"/>
      <c r="H318" s="32" t="s">
        <v>452</v>
      </c>
      <c r="I318" s="33">
        <v>2808.0</v>
      </c>
      <c r="J318" s="34"/>
      <c r="K318" s="34"/>
      <c r="L318" s="34"/>
      <c r="P318" s="15">
        <f t="shared" si="2"/>
        <v>0</v>
      </c>
      <c r="Q318" s="15">
        <f t="shared" si="3"/>
        <v>0</v>
      </c>
    </row>
    <row r="319">
      <c r="A319" s="27">
        <v>317.0</v>
      </c>
      <c r="B319" s="35" t="s">
        <v>56</v>
      </c>
      <c r="C319" s="35" t="s">
        <v>242</v>
      </c>
      <c r="D319" s="35" t="s">
        <v>437</v>
      </c>
      <c r="E319" s="35" t="s">
        <v>439</v>
      </c>
      <c r="F319" s="35" t="s">
        <v>451</v>
      </c>
      <c r="G319" s="41"/>
      <c r="H319" s="32" t="s">
        <v>453</v>
      </c>
      <c r="I319" s="33">
        <v>280800.0</v>
      </c>
      <c r="J319" s="34"/>
      <c r="K319" s="34"/>
      <c r="L319" s="34"/>
      <c r="P319" s="15">
        <f t="shared" si="2"/>
        <v>1</v>
      </c>
      <c r="Q319" s="15">
        <f t="shared" si="3"/>
        <v>0</v>
      </c>
    </row>
    <row r="320">
      <c r="A320" s="27">
        <v>318.0</v>
      </c>
      <c r="B320" s="35" t="s">
        <v>56</v>
      </c>
      <c r="C320" s="35" t="s">
        <v>242</v>
      </c>
      <c r="D320" s="35" t="s">
        <v>437</v>
      </c>
      <c r="E320" s="35" t="s">
        <v>439</v>
      </c>
      <c r="F320" s="35" t="s">
        <v>451</v>
      </c>
      <c r="G320" s="41"/>
      <c r="H320" s="32" t="s">
        <v>454</v>
      </c>
      <c r="I320" s="33">
        <v>280810.0</v>
      </c>
      <c r="J320" s="34"/>
      <c r="K320" s="34"/>
      <c r="L320" s="34"/>
      <c r="P320" s="15">
        <f t="shared" si="2"/>
        <v>1</v>
      </c>
      <c r="Q320" s="15">
        <f t="shared" si="3"/>
        <v>0</v>
      </c>
    </row>
    <row r="321">
      <c r="A321" s="27">
        <v>319.0</v>
      </c>
      <c r="B321" s="35" t="s">
        <v>56</v>
      </c>
      <c r="C321" s="35" t="s">
        <v>242</v>
      </c>
      <c r="D321" s="35" t="s">
        <v>437</v>
      </c>
      <c r="E321" s="35" t="s">
        <v>439</v>
      </c>
      <c r="F321" s="35" t="s">
        <v>451</v>
      </c>
      <c r="G321" s="41"/>
      <c r="H321" s="32" t="s">
        <v>455</v>
      </c>
      <c r="I321" s="33">
        <v>280870.0</v>
      </c>
      <c r="J321" s="34"/>
      <c r="K321" s="34"/>
      <c r="L321" s="34"/>
      <c r="P321" s="15">
        <f t="shared" si="2"/>
        <v>1</v>
      </c>
      <c r="Q321" s="15">
        <f t="shared" si="3"/>
        <v>0</v>
      </c>
    </row>
    <row r="322">
      <c r="A322" s="27">
        <v>320.0</v>
      </c>
      <c r="B322" s="35" t="s">
        <v>56</v>
      </c>
      <c r="C322" s="35" t="s">
        <v>242</v>
      </c>
      <c r="D322" s="35" t="s">
        <v>437</v>
      </c>
      <c r="E322" s="35" t="s">
        <v>439</v>
      </c>
      <c r="F322" s="35" t="s">
        <v>451</v>
      </c>
      <c r="G322" s="41"/>
      <c r="H322" s="32" t="s">
        <v>456</v>
      </c>
      <c r="I322" s="33">
        <v>280802.0</v>
      </c>
      <c r="J322" s="34"/>
      <c r="K322" s="34"/>
      <c r="L322" s="34"/>
      <c r="P322" s="15">
        <f t="shared" si="2"/>
        <v>1</v>
      </c>
      <c r="Q322" s="15">
        <f t="shared" si="3"/>
        <v>0</v>
      </c>
    </row>
    <row r="323">
      <c r="A323" s="27">
        <v>321.0</v>
      </c>
      <c r="B323" s="35" t="s">
        <v>56</v>
      </c>
      <c r="C323" s="35" t="s">
        <v>242</v>
      </c>
      <c r="D323" s="35" t="s">
        <v>437</v>
      </c>
      <c r="E323" s="29" t="s">
        <v>457</v>
      </c>
      <c r="F323" s="35"/>
      <c r="G323" s="39"/>
      <c r="H323" s="32" t="s">
        <v>458</v>
      </c>
      <c r="I323" s="33">
        <v>281.0</v>
      </c>
      <c r="J323" s="34"/>
      <c r="K323" s="34"/>
      <c r="L323" s="34"/>
      <c r="P323" s="15">
        <f t="shared" si="2"/>
        <v>0</v>
      </c>
      <c r="Q323" s="15">
        <f t="shared" si="3"/>
        <v>0</v>
      </c>
    </row>
    <row r="324">
      <c r="A324" s="27">
        <v>322.0</v>
      </c>
      <c r="B324" s="35" t="s">
        <v>56</v>
      </c>
      <c r="C324" s="35" t="s">
        <v>242</v>
      </c>
      <c r="D324" s="35" t="s">
        <v>437</v>
      </c>
      <c r="E324" s="35" t="s">
        <v>457</v>
      </c>
      <c r="F324" s="35"/>
      <c r="G324" s="41"/>
      <c r="H324" s="32" t="s">
        <v>459</v>
      </c>
      <c r="I324" s="33">
        <v>281000.0</v>
      </c>
      <c r="J324" s="34"/>
      <c r="K324" s="34"/>
      <c r="L324" s="34"/>
      <c r="P324" s="15">
        <f t="shared" si="2"/>
        <v>1</v>
      </c>
      <c r="Q324" s="15">
        <f t="shared" si="3"/>
        <v>0</v>
      </c>
    </row>
    <row r="325">
      <c r="A325" s="27">
        <v>323.0</v>
      </c>
      <c r="B325" s="35" t="s">
        <v>56</v>
      </c>
      <c r="C325" s="35" t="s">
        <v>242</v>
      </c>
      <c r="D325" s="35" t="s">
        <v>437</v>
      </c>
      <c r="E325" s="35" t="s">
        <v>457</v>
      </c>
      <c r="F325" s="35"/>
      <c r="G325" s="41"/>
      <c r="H325" s="32" t="s">
        <v>460</v>
      </c>
      <c r="I325" s="33">
        <v>281100.0</v>
      </c>
      <c r="J325" s="34"/>
      <c r="K325" s="34"/>
      <c r="L325" s="34"/>
      <c r="P325" s="15">
        <f t="shared" si="2"/>
        <v>1</v>
      </c>
      <c r="Q325" s="15">
        <f t="shared" si="3"/>
        <v>0</v>
      </c>
    </row>
    <row r="326">
      <c r="A326" s="27">
        <v>324.0</v>
      </c>
      <c r="B326" s="35" t="s">
        <v>56</v>
      </c>
      <c r="C326" s="35" t="s">
        <v>242</v>
      </c>
      <c r="D326" s="35" t="s">
        <v>437</v>
      </c>
      <c r="E326" s="35" t="s">
        <v>457</v>
      </c>
      <c r="F326" s="48" t="s">
        <v>461</v>
      </c>
      <c r="G326" s="39"/>
      <c r="H326" s="32" t="s">
        <v>462</v>
      </c>
      <c r="I326" s="33">
        <v>2812.0</v>
      </c>
      <c r="J326" s="34"/>
      <c r="K326" s="34"/>
      <c r="L326" s="34"/>
      <c r="P326" s="15">
        <f t="shared" si="2"/>
        <v>0</v>
      </c>
      <c r="Q326" s="15">
        <f t="shared" si="3"/>
        <v>0</v>
      </c>
    </row>
    <row r="327">
      <c r="A327" s="27">
        <v>325.0</v>
      </c>
      <c r="B327" s="35" t="s">
        <v>56</v>
      </c>
      <c r="C327" s="35" t="s">
        <v>242</v>
      </c>
      <c r="D327" s="35" t="s">
        <v>437</v>
      </c>
      <c r="E327" s="35" t="s">
        <v>457</v>
      </c>
      <c r="F327" s="35" t="s">
        <v>461</v>
      </c>
      <c r="G327" s="41"/>
      <c r="H327" s="32" t="s">
        <v>463</v>
      </c>
      <c r="I327" s="33">
        <v>281200.0</v>
      </c>
      <c r="J327" s="34"/>
      <c r="K327" s="34"/>
      <c r="L327" s="34"/>
      <c r="P327" s="15">
        <f t="shared" si="2"/>
        <v>1</v>
      </c>
      <c r="Q327" s="15">
        <f t="shared" si="3"/>
        <v>0</v>
      </c>
    </row>
    <row r="328">
      <c r="A328" s="27">
        <v>326.0</v>
      </c>
      <c r="B328" s="35" t="s">
        <v>56</v>
      </c>
      <c r="C328" s="35" t="s">
        <v>242</v>
      </c>
      <c r="D328" s="35" t="s">
        <v>437</v>
      </c>
      <c r="E328" s="35" t="s">
        <v>457</v>
      </c>
      <c r="F328" s="35" t="s">
        <v>461</v>
      </c>
      <c r="G328" s="41"/>
      <c r="H328" s="32" t="s">
        <v>464</v>
      </c>
      <c r="I328" s="33">
        <v>281210.0</v>
      </c>
      <c r="J328" s="34"/>
      <c r="K328" s="34"/>
      <c r="L328" s="34"/>
      <c r="P328" s="15">
        <f t="shared" si="2"/>
        <v>1</v>
      </c>
      <c r="Q328" s="15">
        <f t="shared" si="3"/>
        <v>0</v>
      </c>
    </row>
    <row r="329">
      <c r="A329" s="27">
        <v>327.0</v>
      </c>
      <c r="B329" s="35" t="s">
        <v>56</v>
      </c>
      <c r="C329" s="35" t="s">
        <v>242</v>
      </c>
      <c r="D329" s="35" t="s">
        <v>437</v>
      </c>
      <c r="E329" s="35" t="s">
        <v>457</v>
      </c>
      <c r="F329" s="35" t="s">
        <v>461</v>
      </c>
      <c r="G329" s="41"/>
      <c r="H329" s="32" t="s">
        <v>465</v>
      </c>
      <c r="I329" s="33">
        <v>281220.0</v>
      </c>
      <c r="J329" s="34"/>
      <c r="K329" s="34"/>
      <c r="L329" s="34"/>
      <c r="P329" s="15">
        <f t="shared" si="2"/>
        <v>1</v>
      </c>
      <c r="Q329" s="15">
        <f t="shared" si="3"/>
        <v>0</v>
      </c>
    </row>
    <row r="330">
      <c r="A330" s="27">
        <v>328.0</v>
      </c>
      <c r="B330" s="35" t="s">
        <v>56</v>
      </c>
      <c r="C330" s="35" t="s">
        <v>242</v>
      </c>
      <c r="D330" s="35" t="s">
        <v>437</v>
      </c>
      <c r="E330" s="35" t="s">
        <v>457</v>
      </c>
      <c r="F330" s="48" t="s">
        <v>466</v>
      </c>
      <c r="G330" s="39"/>
      <c r="H330" s="32" t="s">
        <v>467</v>
      </c>
      <c r="I330" s="33">
        <v>2813.0</v>
      </c>
      <c r="J330" s="34"/>
      <c r="K330" s="34"/>
      <c r="L330" s="34"/>
      <c r="P330" s="15">
        <f t="shared" si="2"/>
        <v>0</v>
      </c>
      <c r="Q330" s="15">
        <f t="shared" si="3"/>
        <v>0</v>
      </c>
    </row>
    <row r="331">
      <c r="A331" s="27">
        <v>329.0</v>
      </c>
      <c r="B331" s="35" t="s">
        <v>56</v>
      </c>
      <c r="C331" s="35" t="s">
        <v>242</v>
      </c>
      <c r="D331" s="35" t="s">
        <v>437</v>
      </c>
      <c r="E331" s="35" t="s">
        <v>457</v>
      </c>
      <c r="F331" s="35" t="s">
        <v>466</v>
      </c>
      <c r="G331" s="41"/>
      <c r="H331" s="32" t="s">
        <v>468</v>
      </c>
      <c r="I331" s="33">
        <v>281300.0</v>
      </c>
      <c r="J331" s="34"/>
      <c r="K331" s="34"/>
      <c r="L331" s="34"/>
      <c r="P331" s="15">
        <f t="shared" si="2"/>
        <v>1</v>
      </c>
      <c r="Q331" s="15">
        <f t="shared" si="3"/>
        <v>0</v>
      </c>
    </row>
    <row r="332">
      <c r="A332" s="27">
        <v>330.0</v>
      </c>
      <c r="B332" s="35" t="s">
        <v>56</v>
      </c>
      <c r="C332" s="35" t="s">
        <v>242</v>
      </c>
      <c r="D332" s="35" t="s">
        <v>437</v>
      </c>
      <c r="E332" s="35" t="s">
        <v>457</v>
      </c>
      <c r="F332" s="35" t="s">
        <v>466</v>
      </c>
      <c r="G332" s="29" t="s">
        <v>469</v>
      </c>
      <c r="H332" s="32" t="s">
        <v>470</v>
      </c>
      <c r="I332" s="33">
        <v>28131.0</v>
      </c>
      <c r="J332" s="34"/>
      <c r="K332" s="34"/>
      <c r="L332" s="34"/>
      <c r="P332" s="15">
        <f t="shared" si="2"/>
        <v>0</v>
      </c>
      <c r="Q332" s="15">
        <f t="shared" si="3"/>
        <v>0</v>
      </c>
    </row>
    <row r="333">
      <c r="A333" s="27">
        <v>331.0</v>
      </c>
      <c r="B333" s="35" t="s">
        <v>56</v>
      </c>
      <c r="C333" s="35" t="s">
        <v>242</v>
      </c>
      <c r="D333" s="35" t="s">
        <v>437</v>
      </c>
      <c r="E333" s="35" t="s">
        <v>457</v>
      </c>
      <c r="F333" s="35" t="s">
        <v>466</v>
      </c>
      <c r="G333" s="35" t="s">
        <v>469</v>
      </c>
      <c r="H333" s="32" t="s">
        <v>471</v>
      </c>
      <c r="I333" s="33">
        <v>281310.0</v>
      </c>
      <c r="J333" s="34"/>
      <c r="K333" s="34"/>
      <c r="L333" s="34"/>
      <c r="P333" s="15">
        <f t="shared" si="2"/>
        <v>1</v>
      </c>
      <c r="Q333" s="15">
        <f t="shared" si="3"/>
        <v>0</v>
      </c>
    </row>
    <row r="334">
      <c r="A334" s="27">
        <v>332.0</v>
      </c>
      <c r="B334" s="35" t="s">
        <v>56</v>
      </c>
      <c r="C334" s="35" t="s">
        <v>242</v>
      </c>
      <c r="D334" s="35" t="s">
        <v>437</v>
      </c>
      <c r="E334" s="35" t="s">
        <v>457</v>
      </c>
      <c r="F334" s="35" t="s">
        <v>466</v>
      </c>
      <c r="G334" s="35" t="s">
        <v>469</v>
      </c>
      <c r="H334" s="32" t="s">
        <v>472</v>
      </c>
      <c r="I334" s="33">
        <v>281311.0</v>
      </c>
      <c r="J334" s="34"/>
      <c r="K334" s="34"/>
      <c r="L334" s="34"/>
      <c r="P334" s="15">
        <f t="shared" si="2"/>
        <v>1</v>
      </c>
      <c r="Q334" s="15">
        <f t="shared" si="3"/>
        <v>0</v>
      </c>
    </row>
    <row r="335">
      <c r="A335" s="27">
        <v>333.0</v>
      </c>
      <c r="B335" s="35" t="s">
        <v>56</v>
      </c>
      <c r="C335" s="35" t="s">
        <v>242</v>
      </c>
      <c r="D335" s="35" t="s">
        <v>437</v>
      </c>
      <c r="E335" s="35" t="s">
        <v>457</v>
      </c>
      <c r="F335" s="35" t="s">
        <v>466</v>
      </c>
      <c r="G335" s="35" t="s">
        <v>469</v>
      </c>
      <c r="H335" s="32" t="s">
        <v>473</v>
      </c>
      <c r="I335" s="33">
        <v>281312.0</v>
      </c>
      <c r="J335" s="34"/>
      <c r="K335" s="34"/>
      <c r="L335" s="34"/>
      <c r="P335" s="15">
        <f t="shared" si="2"/>
        <v>1</v>
      </c>
      <c r="Q335" s="15">
        <f t="shared" si="3"/>
        <v>0</v>
      </c>
    </row>
    <row r="336">
      <c r="A336" s="27">
        <v>334.0</v>
      </c>
      <c r="B336" s="35" t="s">
        <v>56</v>
      </c>
      <c r="C336" s="35" t="s">
        <v>242</v>
      </c>
      <c r="D336" s="35" t="s">
        <v>437</v>
      </c>
      <c r="E336" s="35" t="s">
        <v>457</v>
      </c>
      <c r="F336" s="35" t="s">
        <v>466</v>
      </c>
      <c r="G336" s="35" t="s">
        <v>469</v>
      </c>
      <c r="H336" s="32" t="s">
        <v>474</v>
      </c>
      <c r="I336" s="33">
        <v>281313.0</v>
      </c>
      <c r="J336" s="34"/>
      <c r="K336" s="34"/>
      <c r="L336" s="34"/>
      <c r="P336" s="15">
        <f t="shared" si="2"/>
        <v>1</v>
      </c>
      <c r="Q336" s="15">
        <f t="shared" si="3"/>
        <v>0</v>
      </c>
    </row>
    <row r="337">
      <c r="A337" s="27">
        <v>335.0</v>
      </c>
      <c r="B337" s="35" t="s">
        <v>56</v>
      </c>
      <c r="C337" s="35" t="s">
        <v>242</v>
      </c>
      <c r="D337" s="35" t="s">
        <v>437</v>
      </c>
      <c r="E337" s="35" t="s">
        <v>457</v>
      </c>
      <c r="F337" s="35" t="s">
        <v>466</v>
      </c>
      <c r="G337" s="35" t="s">
        <v>469</v>
      </c>
      <c r="H337" s="32" t="s">
        <v>475</v>
      </c>
      <c r="I337" s="33">
        <v>281314.0</v>
      </c>
      <c r="J337" s="34"/>
      <c r="K337" s="34"/>
      <c r="L337" s="34"/>
      <c r="P337" s="15">
        <f t="shared" si="2"/>
        <v>1</v>
      </c>
      <c r="Q337" s="15">
        <f t="shared" si="3"/>
        <v>0</v>
      </c>
    </row>
    <row r="338">
      <c r="A338" s="27">
        <v>336.0</v>
      </c>
      <c r="B338" s="35" t="s">
        <v>56</v>
      </c>
      <c r="C338" s="35" t="s">
        <v>242</v>
      </c>
      <c r="D338" s="35" t="s">
        <v>437</v>
      </c>
      <c r="E338" s="35" t="s">
        <v>457</v>
      </c>
      <c r="F338" s="35" t="s">
        <v>466</v>
      </c>
      <c r="G338" s="35"/>
      <c r="H338" s="32" t="s">
        <v>476</v>
      </c>
      <c r="I338" s="33">
        <v>281320.0</v>
      </c>
      <c r="J338" s="34"/>
      <c r="K338" s="34"/>
      <c r="L338" s="34"/>
      <c r="P338" s="15">
        <f t="shared" si="2"/>
        <v>1</v>
      </c>
      <c r="Q338" s="15">
        <f t="shared" si="3"/>
        <v>0</v>
      </c>
    </row>
    <row r="339">
      <c r="A339" s="27">
        <v>337.0</v>
      </c>
      <c r="B339" s="35" t="s">
        <v>56</v>
      </c>
      <c r="C339" s="35" t="s">
        <v>242</v>
      </c>
      <c r="D339" s="35" t="s">
        <v>437</v>
      </c>
      <c r="E339" s="35" t="s">
        <v>457</v>
      </c>
      <c r="F339" s="35" t="s">
        <v>466</v>
      </c>
      <c r="G339" s="35"/>
      <c r="H339" s="32" t="s">
        <v>477</v>
      </c>
      <c r="I339" s="33">
        <v>281330.0</v>
      </c>
      <c r="J339" s="34"/>
      <c r="K339" s="34"/>
      <c r="L339" s="34"/>
      <c r="P339" s="15">
        <f t="shared" si="2"/>
        <v>1</v>
      </c>
      <c r="Q339" s="15">
        <f t="shared" si="3"/>
        <v>0</v>
      </c>
    </row>
    <row r="340">
      <c r="A340" s="27">
        <v>338.0</v>
      </c>
      <c r="B340" s="35" t="s">
        <v>56</v>
      </c>
      <c r="C340" s="35" t="s">
        <v>242</v>
      </c>
      <c r="D340" s="35" t="s">
        <v>437</v>
      </c>
      <c r="E340" s="35" t="s">
        <v>457</v>
      </c>
      <c r="F340" s="35" t="s">
        <v>466</v>
      </c>
      <c r="G340" s="35"/>
      <c r="H340" s="32" t="s">
        <v>478</v>
      </c>
      <c r="I340" s="33">
        <v>281340.0</v>
      </c>
      <c r="J340" s="34"/>
      <c r="K340" s="34"/>
      <c r="L340" s="34"/>
      <c r="P340" s="15">
        <f t="shared" si="2"/>
        <v>1</v>
      </c>
      <c r="Q340" s="15">
        <f t="shared" si="3"/>
        <v>0</v>
      </c>
    </row>
    <row r="341">
      <c r="A341" s="27">
        <v>339.0</v>
      </c>
      <c r="B341" s="35" t="s">
        <v>56</v>
      </c>
      <c r="C341" s="35" t="s">
        <v>242</v>
      </c>
      <c r="D341" s="35" t="s">
        <v>437</v>
      </c>
      <c r="E341" s="35" t="s">
        <v>457</v>
      </c>
      <c r="F341" s="35" t="s">
        <v>466</v>
      </c>
      <c r="G341" s="35"/>
      <c r="H341" s="32" t="s">
        <v>479</v>
      </c>
      <c r="I341" s="33">
        <v>281350.0</v>
      </c>
      <c r="J341" s="34"/>
      <c r="K341" s="34"/>
      <c r="L341" s="34"/>
      <c r="P341" s="15">
        <f t="shared" si="2"/>
        <v>1</v>
      </c>
      <c r="Q341" s="15">
        <f t="shared" si="3"/>
        <v>0</v>
      </c>
    </row>
    <row r="342">
      <c r="A342" s="27">
        <v>340.0</v>
      </c>
      <c r="B342" s="35" t="s">
        <v>56</v>
      </c>
      <c r="C342" s="35" t="s">
        <v>242</v>
      </c>
      <c r="D342" s="35" t="s">
        <v>437</v>
      </c>
      <c r="E342" s="35" t="s">
        <v>457</v>
      </c>
      <c r="F342" s="35" t="s">
        <v>466</v>
      </c>
      <c r="G342" s="35"/>
      <c r="H342" s="32" t="s">
        <v>480</v>
      </c>
      <c r="I342" s="33">
        <v>281360.0</v>
      </c>
      <c r="J342" s="34"/>
      <c r="K342" s="34"/>
      <c r="L342" s="34"/>
      <c r="P342" s="15">
        <f t="shared" si="2"/>
        <v>1</v>
      </c>
      <c r="Q342" s="15">
        <f t="shared" si="3"/>
        <v>0</v>
      </c>
    </row>
    <row r="343">
      <c r="A343" s="27">
        <v>341.0</v>
      </c>
      <c r="B343" s="35" t="s">
        <v>56</v>
      </c>
      <c r="C343" s="35" t="s">
        <v>242</v>
      </c>
      <c r="D343" s="35" t="s">
        <v>437</v>
      </c>
      <c r="E343" s="35" t="s">
        <v>457</v>
      </c>
      <c r="F343" s="35" t="s">
        <v>466</v>
      </c>
      <c r="G343" s="35"/>
      <c r="H343" s="32" t="s">
        <v>481</v>
      </c>
      <c r="I343" s="33">
        <v>281380.0</v>
      </c>
      <c r="J343" s="34"/>
      <c r="K343" s="34"/>
      <c r="L343" s="34"/>
      <c r="P343" s="15">
        <f t="shared" si="2"/>
        <v>1</v>
      </c>
      <c r="Q343" s="15">
        <f t="shared" si="3"/>
        <v>0</v>
      </c>
    </row>
    <row r="344">
      <c r="A344" s="27">
        <v>342.0</v>
      </c>
      <c r="B344" s="35" t="s">
        <v>56</v>
      </c>
      <c r="C344" s="35" t="s">
        <v>242</v>
      </c>
      <c r="D344" s="35" t="s">
        <v>437</v>
      </c>
      <c r="E344" s="35" t="s">
        <v>457</v>
      </c>
      <c r="F344" s="35"/>
      <c r="G344" s="35"/>
      <c r="H344" s="32" t="s">
        <v>482</v>
      </c>
      <c r="I344" s="33">
        <v>281400.0</v>
      </c>
      <c r="J344" s="34"/>
      <c r="K344" s="34"/>
      <c r="L344" s="34"/>
      <c r="P344" s="15">
        <f t="shared" si="2"/>
        <v>1</v>
      </c>
      <c r="Q344" s="15">
        <f t="shared" si="3"/>
        <v>0</v>
      </c>
    </row>
    <row r="345">
      <c r="A345" s="27">
        <v>343.0</v>
      </c>
      <c r="B345" s="35" t="s">
        <v>56</v>
      </c>
      <c r="C345" s="35" t="s">
        <v>242</v>
      </c>
      <c r="D345" s="35" t="s">
        <v>437</v>
      </c>
      <c r="E345" s="35" t="s">
        <v>457</v>
      </c>
      <c r="F345" s="48" t="s">
        <v>483</v>
      </c>
      <c r="G345" s="35"/>
      <c r="H345" s="32" t="s">
        <v>484</v>
      </c>
      <c r="I345" s="33">
        <v>2815.0</v>
      </c>
      <c r="J345" s="34"/>
      <c r="K345" s="34"/>
      <c r="L345" s="34"/>
      <c r="P345" s="15">
        <f t="shared" si="2"/>
        <v>0</v>
      </c>
      <c r="Q345" s="15">
        <f t="shared" si="3"/>
        <v>0</v>
      </c>
    </row>
    <row r="346">
      <c r="A346" s="27">
        <v>344.0</v>
      </c>
      <c r="B346" s="35" t="s">
        <v>56</v>
      </c>
      <c r="C346" s="35" t="s">
        <v>242</v>
      </c>
      <c r="D346" s="35" t="s">
        <v>437</v>
      </c>
      <c r="E346" s="35" t="s">
        <v>457</v>
      </c>
      <c r="F346" s="35" t="s">
        <v>483</v>
      </c>
      <c r="G346" s="35"/>
      <c r="H346" s="32" t="s">
        <v>485</v>
      </c>
      <c r="I346" s="33">
        <v>281500.0</v>
      </c>
      <c r="J346" s="34"/>
      <c r="K346" s="34"/>
      <c r="L346" s="34"/>
      <c r="P346" s="15">
        <f t="shared" si="2"/>
        <v>1</v>
      </c>
      <c r="Q346" s="15">
        <f t="shared" si="3"/>
        <v>0</v>
      </c>
    </row>
    <row r="347">
      <c r="A347" s="27">
        <v>345.0</v>
      </c>
      <c r="B347" s="35" t="s">
        <v>56</v>
      </c>
      <c r="C347" s="35" t="s">
        <v>242</v>
      </c>
      <c r="D347" s="35" t="s">
        <v>437</v>
      </c>
      <c r="E347" s="35" t="s">
        <v>457</v>
      </c>
      <c r="F347" s="35" t="s">
        <v>483</v>
      </c>
      <c r="G347" s="35"/>
      <c r="H347" s="32" t="s">
        <v>486</v>
      </c>
      <c r="I347" s="33">
        <v>281510.0</v>
      </c>
      <c r="J347" s="34"/>
      <c r="K347" s="34"/>
      <c r="L347" s="34"/>
      <c r="P347" s="15">
        <f t="shared" si="2"/>
        <v>1</v>
      </c>
      <c r="Q347" s="15">
        <f t="shared" si="3"/>
        <v>0</v>
      </c>
    </row>
    <row r="348">
      <c r="A348" s="27">
        <v>346.0</v>
      </c>
      <c r="B348" s="35" t="s">
        <v>56</v>
      </c>
      <c r="C348" s="35" t="s">
        <v>242</v>
      </c>
      <c r="D348" s="35" t="s">
        <v>437</v>
      </c>
      <c r="E348" s="35" t="s">
        <v>457</v>
      </c>
      <c r="F348" s="35" t="s">
        <v>483</v>
      </c>
      <c r="G348" s="35"/>
      <c r="H348" s="32" t="s">
        <v>487</v>
      </c>
      <c r="I348" s="33">
        <v>281530.0</v>
      </c>
      <c r="J348" s="34"/>
      <c r="K348" s="34"/>
      <c r="L348" s="34"/>
      <c r="P348" s="15">
        <f t="shared" si="2"/>
        <v>1</v>
      </c>
      <c r="Q348" s="15">
        <f t="shared" si="3"/>
        <v>0</v>
      </c>
    </row>
    <row r="349">
      <c r="A349" s="27">
        <v>347.0</v>
      </c>
      <c r="B349" s="35" t="s">
        <v>56</v>
      </c>
      <c r="C349" s="35" t="s">
        <v>242</v>
      </c>
      <c r="D349" s="35" t="s">
        <v>437</v>
      </c>
      <c r="E349" s="35" t="s">
        <v>457</v>
      </c>
      <c r="F349" s="35" t="s">
        <v>483</v>
      </c>
      <c r="G349" s="35"/>
      <c r="H349" s="32" t="s">
        <v>488</v>
      </c>
      <c r="I349" s="33">
        <v>281540.0</v>
      </c>
      <c r="J349" s="34"/>
      <c r="K349" s="34"/>
      <c r="L349" s="34"/>
      <c r="P349" s="15">
        <f t="shared" si="2"/>
        <v>1</v>
      </c>
      <c r="Q349" s="15">
        <f t="shared" si="3"/>
        <v>0</v>
      </c>
    </row>
    <row r="350">
      <c r="A350" s="27">
        <v>348.0</v>
      </c>
      <c r="B350" s="35" t="s">
        <v>56</v>
      </c>
      <c r="C350" s="35" t="s">
        <v>242</v>
      </c>
      <c r="D350" s="35" t="s">
        <v>437</v>
      </c>
      <c r="E350" s="35" t="s">
        <v>457</v>
      </c>
      <c r="F350" s="35" t="s">
        <v>483</v>
      </c>
      <c r="G350" s="35"/>
      <c r="H350" s="32" t="s">
        <v>489</v>
      </c>
      <c r="I350" s="33">
        <v>281550.0</v>
      </c>
      <c r="J350" s="34"/>
      <c r="K350" s="34"/>
      <c r="L350" s="34"/>
      <c r="P350" s="15">
        <f t="shared" si="2"/>
        <v>1</v>
      </c>
      <c r="Q350" s="15">
        <f t="shared" si="3"/>
        <v>0</v>
      </c>
    </row>
    <row r="351">
      <c r="A351" s="27">
        <v>349.0</v>
      </c>
      <c r="B351" s="35" t="s">
        <v>56</v>
      </c>
      <c r="C351" s="35" t="s">
        <v>242</v>
      </c>
      <c r="D351" s="35" t="s">
        <v>437</v>
      </c>
      <c r="E351" s="35" t="s">
        <v>457</v>
      </c>
      <c r="F351" s="35" t="s">
        <v>483</v>
      </c>
      <c r="G351" s="35"/>
      <c r="H351" s="32" t="s">
        <v>490</v>
      </c>
      <c r="I351" s="33">
        <v>281570.0</v>
      </c>
      <c r="J351" s="34"/>
      <c r="K351" s="34"/>
      <c r="L351" s="34"/>
      <c r="P351" s="15">
        <f t="shared" si="2"/>
        <v>1</v>
      </c>
      <c r="Q351" s="15">
        <f t="shared" si="3"/>
        <v>0</v>
      </c>
    </row>
    <row r="352">
      <c r="A352" s="27">
        <v>350.0</v>
      </c>
      <c r="B352" s="35" t="s">
        <v>56</v>
      </c>
      <c r="C352" s="35" t="s">
        <v>242</v>
      </c>
      <c r="D352" s="35" t="s">
        <v>437</v>
      </c>
      <c r="E352" s="35" t="s">
        <v>457</v>
      </c>
      <c r="F352" s="35" t="s">
        <v>483</v>
      </c>
      <c r="G352" s="35"/>
      <c r="H352" s="32" t="s">
        <v>491</v>
      </c>
      <c r="I352" s="33">
        <v>281580.0</v>
      </c>
      <c r="J352" s="34"/>
      <c r="K352" s="34"/>
      <c r="L352" s="34"/>
      <c r="P352" s="15">
        <f t="shared" si="2"/>
        <v>1</v>
      </c>
      <c r="Q352" s="15">
        <f t="shared" si="3"/>
        <v>0</v>
      </c>
    </row>
    <row r="353">
      <c r="A353" s="27">
        <v>351.0</v>
      </c>
      <c r="B353" s="35" t="s">
        <v>56</v>
      </c>
      <c r="C353" s="35" t="s">
        <v>242</v>
      </c>
      <c r="D353" s="35" t="s">
        <v>437</v>
      </c>
      <c r="E353" s="35" t="s">
        <v>457</v>
      </c>
      <c r="F353" s="48" t="s">
        <v>492</v>
      </c>
      <c r="G353" s="35"/>
      <c r="H353" s="32" t="s">
        <v>493</v>
      </c>
      <c r="I353" s="33">
        <v>2818.0</v>
      </c>
      <c r="J353" s="34"/>
      <c r="K353" s="34"/>
      <c r="L353" s="34"/>
      <c r="P353" s="15">
        <f t="shared" si="2"/>
        <v>0</v>
      </c>
      <c r="Q353" s="15">
        <f t="shared" si="3"/>
        <v>0</v>
      </c>
    </row>
    <row r="354">
      <c r="A354" s="27">
        <v>352.0</v>
      </c>
      <c r="B354" s="35" t="s">
        <v>56</v>
      </c>
      <c r="C354" s="35" t="s">
        <v>242</v>
      </c>
      <c r="D354" s="35" t="s">
        <v>437</v>
      </c>
      <c r="E354" s="35" t="s">
        <v>457</v>
      </c>
      <c r="F354" s="35" t="s">
        <v>492</v>
      </c>
      <c r="G354" s="35"/>
      <c r="H354" s="32" t="s">
        <v>494</v>
      </c>
      <c r="I354" s="33">
        <v>281800.0</v>
      </c>
      <c r="J354" s="34"/>
      <c r="K354" s="34"/>
      <c r="L354" s="34"/>
      <c r="P354" s="15">
        <f t="shared" si="2"/>
        <v>1</v>
      </c>
      <c r="Q354" s="15">
        <f t="shared" si="3"/>
        <v>0</v>
      </c>
    </row>
    <row r="355">
      <c r="A355" s="27">
        <v>353.0</v>
      </c>
      <c r="B355" s="35" t="s">
        <v>56</v>
      </c>
      <c r="C355" s="35" t="s">
        <v>242</v>
      </c>
      <c r="D355" s="35" t="s">
        <v>437</v>
      </c>
      <c r="E355" s="35" t="s">
        <v>457</v>
      </c>
      <c r="F355" s="35" t="s">
        <v>492</v>
      </c>
      <c r="G355" s="35"/>
      <c r="H355" s="32" t="s">
        <v>495</v>
      </c>
      <c r="I355" s="33">
        <v>281810.0</v>
      </c>
      <c r="J355" s="34"/>
      <c r="K355" s="34"/>
      <c r="L355" s="34"/>
      <c r="P355" s="15">
        <f t="shared" si="2"/>
        <v>1</v>
      </c>
      <c r="Q355" s="15">
        <f t="shared" si="3"/>
        <v>0</v>
      </c>
    </row>
    <row r="356">
      <c r="A356" s="27">
        <v>354.0</v>
      </c>
      <c r="B356" s="35" t="s">
        <v>56</v>
      </c>
      <c r="C356" s="35" t="s">
        <v>242</v>
      </c>
      <c r="D356" s="35" t="s">
        <v>437</v>
      </c>
      <c r="E356" s="35" t="s">
        <v>457</v>
      </c>
      <c r="F356" s="35" t="s">
        <v>492</v>
      </c>
      <c r="G356" s="29" t="s">
        <v>496</v>
      </c>
      <c r="H356" s="32" t="s">
        <v>497</v>
      </c>
      <c r="I356" s="33">
        <v>28182.0</v>
      </c>
      <c r="J356" s="34"/>
      <c r="K356" s="34"/>
      <c r="L356" s="34"/>
      <c r="P356" s="15">
        <f t="shared" si="2"/>
        <v>0</v>
      </c>
      <c r="Q356" s="15">
        <f t="shared" si="3"/>
        <v>0</v>
      </c>
    </row>
    <row r="357">
      <c r="A357" s="27">
        <v>355.0</v>
      </c>
      <c r="B357" s="35" t="s">
        <v>56</v>
      </c>
      <c r="C357" s="35" t="s">
        <v>242</v>
      </c>
      <c r="D357" s="35" t="s">
        <v>437</v>
      </c>
      <c r="E357" s="35" t="s">
        <v>457</v>
      </c>
      <c r="F357" s="35" t="s">
        <v>492</v>
      </c>
      <c r="G357" s="35" t="s">
        <v>496</v>
      </c>
      <c r="H357" s="32" t="s">
        <v>498</v>
      </c>
      <c r="I357" s="33">
        <v>281820.0</v>
      </c>
      <c r="J357" s="34"/>
      <c r="K357" s="34"/>
      <c r="L357" s="34"/>
      <c r="P357" s="15">
        <f t="shared" si="2"/>
        <v>1</v>
      </c>
      <c r="Q357" s="15">
        <f t="shared" si="3"/>
        <v>0</v>
      </c>
    </row>
    <row r="358">
      <c r="A358" s="27">
        <v>356.0</v>
      </c>
      <c r="B358" s="35" t="s">
        <v>56</v>
      </c>
      <c r="C358" s="35" t="s">
        <v>242</v>
      </c>
      <c r="D358" s="35" t="s">
        <v>437</v>
      </c>
      <c r="E358" s="35" t="s">
        <v>457</v>
      </c>
      <c r="F358" s="35" t="s">
        <v>492</v>
      </c>
      <c r="G358" s="35" t="s">
        <v>496</v>
      </c>
      <c r="H358" s="32" t="s">
        <v>499</v>
      </c>
      <c r="I358" s="33">
        <v>281821.0</v>
      </c>
      <c r="J358" s="34"/>
      <c r="K358" s="34"/>
      <c r="L358" s="34"/>
      <c r="P358" s="15">
        <f t="shared" si="2"/>
        <v>1</v>
      </c>
      <c r="Q358" s="15">
        <f t="shared" si="3"/>
        <v>0</v>
      </c>
    </row>
    <row r="359">
      <c r="A359" s="27">
        <v>357.0</v>
      </c>
      <c r="B359" s="35" t="s">
        <v>56</v>
      </c>
      <c r="C359" s="35" t="s">
        <v>242</v>
      </c>
      <c r="D359" s="35" t="s">
        <v>437</v>
      </c>
      <c r="E359" s="35" t="s">
        <v>457</v>
      </c>
      <c r="F359" s="35" t="s">
        <v>492</v>
      </c>
      <c r="G359" s="35" t="s">
        <v>496</v>
      </c>
      <c r="H359" s="32" t="s">
        <v>500</v>
      </c>
      <c r="I359" s="33">
        <v>281822.0</v>
      </c>
      <c r="J359" s="34"/>
      <c r="K359" s="34"/>
      <c r="L359" s="34"/>
      <c r="P359" s="15">
        <f t="shared" si="2"/>
        <v>1</v>
      </c>
      <c r="Q359" s="15">
        <f t="shared" si="3"/>
        <v>0</v>
      </c>
    </row>
    <row r="360">
      <c r="A360" s="27">
        <v>358.0</v>
      </c>
      <c r="B360" s="35" t="s">
        <v>56</v>
      </c>
      <c r="C360" s="35" t="s">
        <v>242</v>
      </c>
      <c r="D360" s="35" t="s">
        <v>437</v>
      </c>
      <c r="E360" s="35" t="s">
        <v>457</v>
      </c>
      <c r="F360" s="35" t="s">
        <v>492</v>
      </c>
      <c r="G360" s="35" t="s">
        <v>496</v>
      </c>
      <c r="H360" s="32" t="s">
        <v>501</v>
      </c>
      <c r="I360" s="33">
        <v>281823.0</v>
      </c>
      <c r="J360" s="34"/>
      <c r="K360" s="34"/>
      <c r="L360" s="34"/>
      <c r="P360" s="15">
        <f t="shared" si="2"/>
        <v>1</v>
      </c>
      <c r="Q360" s="15">
        <f t="shared" si="3"/>
        <v>0</v>
      </c>
    </row>
    <row r="361">
      <c r="A361" s="27">
        <v>359.0</v>
      </c>
      <c r="B361" s="35" t="s">
        <v>56</v>
      </c>
      <c r="C361" s="35" t="s">
        <v>242</v>
      </c>
      <c r="D361" s="35" t="s">
        <v>437</v>
      </c>
      <c r="E361" s="35" t="s">
        <v>457</v>
      </c>
      <c r="F361" s="35" t="s">
        <v>492</v>
      </c>
      <c r="G361" s="35" t="s">
        <v>496</v>
      </c>
      <c r="H361" s="32" t="s">
        <v>502</v>
      </c>
      <c r="I361" s="33">
        <v>281824.0</v>
      </c>
      <c r="J361" s="34"/>
      <c r="K361" s="34"/>
      <c r="L361" s="34"/>
      <c r="P361" s="15">
        <f t="shared" si="2"/>
        <v>1</v>
      </c>
      <c r="Q361" s="15">
        <f t="shared" si="3"/>
        <v>0</v>
      </c>
    </row>
    <row r="362">
      <c r="A362" s="27">
        <v>360.0</v>
      </c>
      <c r="B362" s="35" t="s">
        <v>56</v>
      </c>
      <c r="C362" s="35" t="s">
        <v>242</v>
      </c>
      <c r="D362" s="35" t="s">
        <v>437</v>
      </c>
      <c r="E362" s="35" t="s">
        <v>457</v>
      </c>
      <c r="F362" s="35" t="s">
        <v>492</v>
      </c>
      <c r="G362" s="29" t="s">
        <v>503</v>
      </c>
      <c r="H362" s="32" t="s">
        <v>504</v>
      </c>
      <c r="I362" s="33">
        <v>28183.0</v>
      </c>
      <c r="J362" s="34"/>
      <c r="K362" s="34"/>
      <c r="L362" s="34"/>
      <c r="P362" s="15">
        <f t="shared" si="2"/>
        <v>0</v>
      </c>
      <c r="Q362" s="15">
        <f t="shared" si="3"/>
        <v>0</v>
      </c>
    </row>
    <row r="363">
      <c r="A363" s="27">
        <v>361.0</v>
      </c>
      <c r="B363" s="35" t="s">
        <v>56</v>
      </c>
      <c r="C363" s="35" t="s">
        <v>242</v>
      </c>
      <c r="D363" s="35" t="s">
        <v>437</v>
      </c>
      <c r="E363" s="35" t="s">
        <v>457</v>
      </c>
      <c r="F363" s="35" t="s">
        <v>492</v>
      </c>
      <c r="G363" s="35" t="s">
        <v>503</v>
      </c>
      <c r="H363" s="32" t="s">
        <v>505</v>
      </c>
      <c r="I363" s="33">
        <v>281830.0</v>
      </c>
      <c r="J363" s="34"/>
      <c r="K363" s="34"/>
      <c r="L363" s="34"/>
      <c r="P363" s="15">
        <f t="shared" si="2"/>
        <v>1</v>
      </c>
      <c r="Q363" s="15">
        <f t="shared" si="3"/>
        <v>0</v>
      </c>
    </row>
    <row r="364">
      <c r="A364" s="27">
        <v>362.0</v>
      </c>
      <c r="B364" s="35" t="s">
        <v>56</v>
      </c>
      <c r="C364" s="35" t="s">
        <v>242</v>
      </c>
      <c r="D364" s="35" t="s">
        <v>437</v>
      </c>
      <c r="E364" s="35" t="s">
        <v>457</v>
      </c>
      <c r="F364" s="35" t="s">
        <v>492</v>
      </c>
      <c r="G364" s="35" t="s">
        <v>503</v>
      </c>
      <c r="H364" s="32" t="s">
        <v>506</v>
      </c>
      <c r="I364" s="33">
        <v>281831.0</v>
      </c>
      <c r="J364" s="34"/>
      <c r="K364" s="34"/>
      <c r="L364" s="34"/>
      <c r="P364" s="15">
        <f t="shared" si="2"/>
        <v>1</v>
      </c>
      <c r="Q364" s="15">
        <f t="shared" si="3"/>
        <v>0</v>
      </c>
    </row>
    <row r="365">
      <c r="A365" s="27">
        <v>363.0</v>
      </c>
      <c r="B365" s="35" t="s">
        <v>56</v>
      </c>
      <c r="C365" s="35" t="s">
        <v>242</v>
      </c>
      <c r="D365" s="35" t="s">
        <v>437</v>
      </c>
      <c r="E365" s="35" t="s">
        <v>457</v>
      </c>
      <c r="F365" s="35" t="s">
        <v>492</v>
      </c>
      <c r="G365" s="35" t="s">
        <v>503</v>
      </c>
      <c r="H365" s="32" t="s">
        <v>507</v>
      </c>
      <c r="I365" s="33">
        <v>281832.0</v>
      </c>
      <c r="J365" s="34"/>
      <c r="K365" s="34"/>
      <c r="L365" s="34"/>
      <c r="P365" s="15">
        <f t="shared" si="2"/>
        <v>1</v>
      </c>
      <c r="Q365" s="15">
        <f t="shared" si="3"/>
        <v>0</v>
      </c>
    </row>
    <row r="366">
      <c r="A366" s="27">
        <v>364.0</v>
      </c>
      <c r="B366" s="35" t="s">
        <v>56</v>
      </c>
      <c r="C366" s="35" t="s">
        <v>242</v>
      </c>
      <c r="D366" s="35" t="s">
        <v>437</v>
      </c>
      <c r="E366" s="35" t="s">
        <v>457</v>
      </c>
      <c r="F366" s="35" t="s">
        <v>492</v>
      </c>
      <c r="G366" s="35" t="s">
        <v>503</v>
      </c>
      <c r="H366" s="32" t="s">
        <v>508</v>
      </c>
      <c r="I366" s="33">
        <v>281834.0</v>
      </c>
      <c r="J366" s="34"/>
      <c r="K366" s="34"/>
      <c r="L366" s="34"/>
      <c r="P366" s="15">
        <f t="shared" si="2"/>
        <v>1</v>
      </c>
      <c r="Q366" s="15">
        <f t="shared" si="3"/>
        <v>0</v>
      </c>
    </row>
    <row r="367">
      <c r="A367" s="27">
        <v>365.0</v>
      </c>
      <c r="B367" s="35" t="s">
        <v>56</v>
      </c>
      <c r="C367" s="35" t="s">
        <v>242</v>
      </c>
      <c r="D367" s="35" t="s">
        <v>437</v>
      </c>
      <c r="E367" s="35" t="s">
        <v>457</v>
      </c>
      <c r="F367" s="35" t="s">
        <v>492</v>
      </c>
      <c r="G367" s="35" t="s">
        <v>503</v>
      </c>
      <c r="H367" s="32" t="s">
        <v>509</v>
      </c>
      <c r="I367" s="33">
        <v>281835.0</v>
      </c>
      <c r="J367" s="34"/>
      <c r="K367" s="34"/>
      <c r="L367" s="34"/>
      <c r="P367" s="15">
        <f t="shared" si="2"/>
        <v>1</v>
      </c>
      <c r="Q367" s="15">
        <f t="shared" si="3"/>
        <v>0</v>
      </c>
    </row>
    <row r="368">
      <c r="A368" s="27">
        <v>366.0</v>
      </c>
      <c r="B368" s="35" t="s">
        <v>56</v>
      </c>
      <c r="C368" s="35" t="s">
        <v>242</v>
      </c>
      <c r="D368" s="35" t="s">
        <v>437</v>
      </c>
      <c r="E368" s="35" t="s">
        <v>457</v>
      </c>
      <c r="F368" s="35" t="s">
        <v>492</v>
      </c>
      <c r="G368" s="35" t="s">
        <v>503</v>
      </c>
      <c r="H368" s="32" t="s">
        <v>510</v>
      </c>
      <c r="I368" s="33">
        <v>281838.0</v>
      </c>
      <c r="J368" s="34"/>
      <c r="K368" s="34"/>
      <c r="L368" s="34"/>
      <c r="P368" s="15">
        <f t="shared" si="2"/>
        <v>1</v>
      </c>
      <c r="Q368" s="15">
        <f t="shared" si="3"/>
        <v>0</v>
      </c>
    </row>
    <row r="369">
      <c r="A369" s="27">
        <v>367.0</v>
      </c>
      <c r="B369" s="35" t="s">
        <v>56</v>
      </c>
      <c r="C369" s="35" t="s">
        <v>242</v>
      </c>
      <c r="D369" s="35" t="s">
        <v>437</v>
      </c>
      <c r="E369" s="35" t="s">
        <v>457</v>
      </c>
      <c r="F369" s="35" t="s">
        <v>492</v>
      </c>
      <c r="G369" s="29" t="s">
        <v>511</v>
      </c>
      <c r="H369" s="32" t="s">
        <v>512</v>
      </c>
      <c r="I369" s="33">
        <v>28184.0</v>
      </c>
      <c r="J369" s="34"/>
      <c r="K369" s="34"/>
      <c r="L369" s="34"/>
      <c r="P369" s="15">
        <f t="shared" si="2"/>
        <v>0</v>
      </c>
      <c r="Q369" s="15">
        <f t="shared" si="3"/>
        <v>0</v>
      </c>
    </row>
    <row r="370">
      <c r="A370" s="27">
        <v>368.0</v>
      </c>
      <c r="B370" s="35" t="s">
        <v>56</v>
      </c>
      <c r="C370" s="35" t="s">
        <v>242</v>
      </c>
      <c r="D370" s="35" t="s">
        <v>437</v>
      </c>
      <c r="E370" s="35" t="s">
        <v>457</v>
      </c>
      <c r="F370" s="35" t="s">
        <v>492</v>
      </c>
      <c r="G370" s="35" t="s">
        <v>511</v>
      </c>
      <c r="H370" s="32" t="s">
        <v>513</v>
      </c>
      <c r="I370" s="33">
        <v>281840.0</v>
      </c>
      <c r="J370" s="34"/>
      <c r="K370" s="34"/>
      <c r="L370" s="34"/>
      <c r="P370" s="15">
        <f t="shared" si="2"/>
        <v>1</v>
      </c>
      <c r="Q370" s="15">
        <f t="shared" si="3"/>
        <v>0</v>
      </c>
    </row>
    <row r="371">
      <c r="A371" s="27">
        <v>369.0</v>
      </c>
      <c r="B371" s="35" t="s">
        <v>56</v>
      </c>
      <c r="C371" s="35" t="s">
        <v>242</v>
      </c>
      <c r="D371" s="35" t="s">
        <v>437</v>
      </c>
      <c r="E371" s="35" t="s">
        <v>457</v>
      </c>
      <c r="F371" s="35" t="s">
        <v>492</v>
      </c>
      <c r="G371" s="35" t="s">
        <v>511</v>
      </c>
      <c r="H371" s="32" t="s">
        <v>514</v>
      </c>
      <c r="I371" s="33">
        <v>281841.0</v>
      </c>
      <c r="J371" s="34"/>
      <c r="K371" s="34"/>
      <c r="L371" s="34"/>
      <c r="P371" s="15">
        <f t="shared" si="2"/>
        <v>1</v>
      </c>
      <c r="Q371" s="15">
        <f t="shared" si="3"/>
        <v>0</v>
      </c>
    </row>
    <row r="372">
      <c r="A372" s="27">
        <v>370.0</v>
      </c>
      <c r="B372" s="35" t="s">
        <v>56</v>
      </c>
      <c r="C372" s="35" t="s">
        <v>242</v>
      </c>
      <c r="D372" s="35" t="s">
        <v>437</v>
      </c>
      <c r="E372" s="35" t="s">
        <v>457</v>
      </c>
      <c r="F372" s="35" t="s">
        <v>492</v>
      </c>
      <c r="G372" s="35" t="s">
        <v>511</v>
      </c>
      <c r="H372" s="32" t="s">
        <v>515</v>
      </c>
      <c r="I372" s="33">
        <v>281848.0</v>
      </c>
      <c r="J372" s="34"/>
      <c r="K372" s="34"/>
      <c r="L372" s="34"/>
      <c r="P372" s="15">
        <f t="shared" si="2"/>
        <v>1</v>
      </c>
      <c r="Q372" s="15">
        <f t="shared" si="3"/>
        <v>0</v>
      </c>
    </row>
    <row r="373">
      <c r="A373" s="27">
        <v>371.0</v>
      </c>
      <c r="B373" s="35" t="s">
        <v>56</v>
      </c>
      <c r="C373" s="35" t="s">
        <v>242</v>
      </c>
      <c r="D373" s="35" t="s">
        <v>437</v>
      </c>
      <c r="E373" s="35" t="s">
        <v>457</v>
      </c>
      <c r="F373" s="35" t="s">
        <v>492</v>
      </c>
      <c r="G373" s="29" t="s">
        <v>516</v>
      </c>
      <c r="H373" s="32" t="s">
        <v>517</v>
      </c>
      <c r="I373" s="33">
        <v>28185.0</v>
      </c>
      <c r="J373" s="34"/>
      <c r="K373" s="34"/>
      <c r="L373" s="34"/>
      <c r="P373" s="15">
        <f t="shared" si="2"/>
        <v>0</v>
      </c>
      <c r="Q373" s="15">
        <f t="shared" si="3"/>
        <v>0</v>
      </c>
    </row>
    <row r="374">
      <c r="A374" s="27">
        <v>372.0</v>
      </c>
      <c r="B374" s="35" t="s">
        <v>56</v>
      </c>
      <c r="C374" s="35" t="s">
        <v>242</v>
      </c>
      <c r="D374" s="35" t="s">
        <v>437</v>
      </c>
      <c r="E374" s="35" t="s">
        <v>457</v>
      </c>
      <c r="F374" s="35" t="s">
        <v>492</v>
      </c>
      <c r="G374" s="35" t="s">
        <v>516</v>
      </c>
      <c r="H374" s="32" t="s">
        <v>518</v>
      </c>
      <c r="I374" s="33">
        <v>281850.0</v>
      </c>
      <c r="J374" s="34"/>
      <c r="K374" s="34"/>
      <c r="L374" s="34"/>
      <c r="P374" s="15">
        <f t="shared" si="2"/>
        <v>1</v>
      </c>
      <c r="Q374" s="15">
        <f t="shared" si="3"/>
        <v>0</v>
      </c>
    </row>
    <row r="375">
      <c r="A375" s="27">
        <v>373.0</v>
      </c>
      <c r="B375" s="35" t="s">
        <v>56</v>
      </c>
      <c r="C375" s="35" t="s">
        <v>242</v>
      </c>
      <c r="D375" s="35" t="s">
        <v>437</v>
      </c>
      <c r="E375" s="35" t="s">
        <v>457</v>
      </c>
      <c r="F375" s="35" t="s">
        <v>492</v>
      </c>
      <c r="G375" s="35" t="s">
        <v>516</v>
      </c>
      <c r="H375" s="32" t="s">
        <v>519</v>
      </c>
      <c r="I375" s="33">
        <v>281851.0</v>
      </c>
      <c r="J375" s="34"/>
      <c r="K375" s="34"/>
      <c r="L375" s="34"/>
      <c r="P375" s="15">
        <f t="shared" si="2"/>
        <v>1</v>
      </c>
      <c r="Q375" s="15">
        <f t="shared" si="3"/>
        <v>0</v>
      </c>
    </row>
    <row r="376">
      <c r="A376" s="27">
        <v>374.0</v>
      </c>
      <c r="B376" s="35" t="s">
        <v>56</v>
      </c>
      <c r="C376" s="35" t="s">
        <v>242</v>
      </c>
      <c r="D376" s="35" t="s">
        <v>437</v>
      </c>
      <c r="E376" s="35" t="s">
        <v>457</v>
      </c>
      <c r="F376" s="35" t="s">
        <v>492</v>
      </c>
      <c r="G376" s="35" t="s">
        <v>516</v>
      </c>
      <c r="H376" s="32" t="s">
        <v>520</v>
      </c>
      <c r="I376" s="33">
        <v>281852.0</v>
      </c>
      <c r="J376" s="34"/>
      <c r="K376" s="34"/>
      <c r="L376" s="34"/>
      <c r="P376" s="15">
        <f t="shared" si="2"/>
        <v>1</v>
      </c>
      <c r="Q376" s="15">
        <f t="shared" si="3"/>
        <v>0</v>
      </c>
    </row>
    <row r="377">
      <c r="A377" s="27">
        <v>375.0</v>
      </c>
      <c r="B377" s="35" t="s">
        <v>56</v>
      </c>
      <c r="C377" s="35" t="s">
        <v>242</v>
      </c>
      <c r="D377" s="35" t="s">
        <v>437</v>
      </c>
      <c r="E377" s="35" t="s">
        <v>457</v>
      </c>
      <c r="F377" s="35" t="s">
        <v>492</v>
      </c>
      <c r="G377" s="35" t="s">
        <v>516</v>
      </c>
      <c r="H377" s="32" t="s">
        <v>521</v>
      </c>
      <c r="I377" s="33">
        <v>281853.0</v>
      </c>
      <c r="J377" s="34"/>
      <c r="K377" s="34"/>
      <c r="L377" s="34"/>
      <c r="P377" s="15">
        <f t="shared" si="2"/>
        <v>1</v>
      </c>
      <c r="Q377" s="15">
        <f t="shared" si="3"/>
        <v>0</v>
      </c>
    </row>
    <row r="378">
      <c r="A378" s="27">
        <v>376.0</v>
      </c>
      <c r="B378" s="35" t="s">
        <v>56</v>
      </c>
      <c r="C378" s="35" t="s">
        <v>242</v>
      </c>
      <c r="D378" s="35" t="s">
        <v>437</v>
      </c>
      <c r="E378" s="35" t="s">
        <v>457</v>
      </c>
      <c r="F378" s="35" t="s">
        <v>492</v>
      </c>
      <c r="G378" s="35" t="s">
        <v>516</v>
      </c>
      <c r="H378" s="32" t="s">
        <v>522</v>
      </c>
      <c r="I378" s="33">
        <v>281854.0</v>
      </c>
      <c r="J378" s="34"/>
      <c r="K378" s="34"/>
      <c r="L378" s="34"/>
      <c r="P378" s="15">
        <f t="shared" si="2"/>
        <v>1</v>
      </c>
      <c r="Q378" s="15">
        <f t="shared" si="3"/>
        <v>0</v>
      </c>
    </row>
    <row r="379">
      <c r="A379" s="27">
        <v>377.0</v>
      </c>
      <c r="B379" s="35" t="s">
        <v>56</v>
      </c>
      <c r="C379" s="35" t="s">
        <v>242</v>
      </c>
      <c r="D379" s="35" t="s">
        <v>437</v>
      </c>
      <c r="E379" s="35" t="s">
        <v>457</v>
      </c>
      <c r="F379" s="35" t="s">
        <v>492</v>
      </c>
      <c r="G379" s="35" t="s">
        <v>516</v>
      </c>
      <c r="H379" s="32" t="s">
        <v>523</v>
      </c>
      <c r="I379" s="33">
        <v>281858.0</v>
      </c>
      <c r="J379" s="34"/>
      <c r="K379" s="34"/>
      <c r="L379" s="34"/>
      <c r="P379" s="15">
        <f t="shared" si="2"/>
        <v>1</v>
      </c>
      <c r="Q379" s="15">
        <f t="shared" si="3"/>
        <v>0</v>
      </c>
    </row>
    <row r="380">
      <c r="A380" s="27">
        <v>378.0</v>
      </c>
      <c r="B380" s="35" t="s">
        <v>56</v>
      </c>
      <c r="C380" s="35" t="s">
        <v>242</v>
      </c>
      <c r="D380" s="35" t="s">
        <v>437</v>
      </c>
      <c r="E380" s="35" t="s">
        <v>457</v>
      </c>
      <c r="F380" s="35" t="s">
        <v>492</v>
      </c>
      <c r="G380" s="35"/>
      <c r="H380" s="32" t="s">
        <v>524</v>
      </c>
      <c r="I380" s="33">
        <v>281860.0</v>
      </c>
      <c r="J380" s="34"/>
      <c r="K380" s="34"/>
      <c r="L380" s="34"/>
      <c r="P380" s="15">
        <f t="shared" si="2"/>
        <v>1</v>
      </c>
      <c r="Q380" s="15">
        <f t="shared" si="3"/>
        <v>0</v>
      </c>
    </row>
    <row r="381">
      <c r="A381" s="27">
        <v>379.0</v>
      </c>
      <c r="B381" s="35" t="s">
        <v>56</v>
      </c>
      <c r="C381" s="35" t="s">
        <v>242</v>
      </c>
      <c r="D381" s="35" t="s">
        <v>437</v>
      </c>
      <c r="E381" s="29" t="s">
        <v>525</v>
      </c>
      <c r="F381" s="35"/>
      <c r="G381" s="35"/>
      <c r="H381" s="32" t="s">
        <v>526</v>
      </c>
      <c r="I381" s="33">
        <v>282.0</v>
      </c>
      <c r="J381" s="34"/>
      <c r="K381" s="34"/>
      <c r="L381" s="34"/>
      <c r="P381" s="15">
        <f t="shared" si="2"/>
        <v>0</v>
      </c>
      <c r="Q381" s="15">
        <f t="shared" si="3"/>
        <v>0</v>
      </c>
    </row>
    <row r="382">
      <c r="A382" s="27">
        <v>380.0</v>
      </c>
      <c r="B382" s="35" t="s">
        <v>56</v>
      </c>
      <c r="C382" s="35" t="s">
        <v>242</v>
      </c>
      <c r="D382" s="35" t="s">
        <v>437</v>
      </c>
      <c r="E382" s="35" t="s">
        <v>525</v>
      </c>
      <c r="F382" s="35"/>
      <c r="G382" s="35"/>
      <c r="H382" s="32" t="s">
        <v>527</v>
      </c>
      <c r="I382" s="33">
        <v>282000.0</v>
      </c>
      <c r="J382" s="34"/>
      <c r="K382" s="34"/>
      <c r="L382" s="34"/>
      <c r="P382" s="15">
        <f t="shared" si="2"/>
        <v>1</v>
      </c>
      <c r="Q382" s="15">
        <f t="shared" si="3"/>
        <v>0</v>
      </c>
    </row>
    <row r="383">
      <c r="A383" s="27">
        <v>381.0</v>
      </c>
      <c r="B383" s="35" t="s">
        <v>56</v>
      </c>
      <c r="C383" s="35" t="s">
        <v>242</v>
      </c>
      <c r="D383" s="35" t="s">
        <v>437</v>
      </c>
      <c r="E383" s="35" t="s">
        <v>525</v>
      </c>
      <c r="F383" s="35"/>
      <c r="G383" s="35"/>
      <c r="H383" s="32" t="s">
        <v>528</v>
      </c>
      <c r="I383" s="33">
        <v>282100.0</v>
      </c>
      <c r="J383" s="34"/>
      <c r="K383" s="34"/>
      <c r="L383" s="34"/>
      <c r="P383" s="15">
        <f t="shared" si="2"/>
        <v>1</v>
      </c>
      <c r="Q383" s="15">
        <f t="shared" si="3"/>
        <v>0</v>
      </c>
    </row>
    <row r="384">
      <c r="A384" s="27">
        <v>382.0</v>
      </c>
      <c r="B384" s="35" t="s">
        <v>56</v>
      </c>
      <c r="C384" s="35" t="s">
        <v>242</v>
      </c>
      <c r="D384" s="35" t="s">
        <v>437</v>
      </c>
      <c r="E384" s="35" t="s">
        <v>525</v>
      </c>
      <c r="F384" s="35"/>
      <c r="G384" s="35"/>
      <c r="H384" s="32" t="s">
        <v>529</v>
      </c>
      <c r="I384" s="33">
        <v>282200.0</v>
      </c>
      <c r="J384" s="34"/>
      <c r="K384" s="34"/>
      <c r="L384" s="34"/>
      <c r="P384" s="15">
        <f t="shared" si="2"/>
        <v>1</v>
      </c>
      <c r="Q384" s="15">
        <f t="shared" si="3"/>
        <v>0</v>
      </c>
    </row>
    <row r="385">
      <c r="A385" s="27">
        <v>383.0</v>
      </c>
      <c r="B385" s="35" t="s">
        <v>56</v>
      </c>
      <c r="C385" s="35" t="s">
        <v>242</v>
      </c>
      <c r="D385" s="35" t="s">
        <v>437</v>
      </c>
      <c r="E385" s="35" t="s">
        <v>525</v>
      </c>
      <c r="F385" s="35"/>
      <c r="G385" s="35"/>
      <c r="H385" s="32" t="s">
        <v>530</v>
      </c>
      <c r="I385" s="33">
        <v>282300.0</v>
      </c>
      <c r="J385" s="34"/>
      <c r="K385" s="34"/>
      <c r="L385" s="34"/>
      <c r="P385" s="15">
        <f t="shared" si="2"/>
        <v>1</v>
      </c>
      <c r="Q385" s="15">
        <f t="shared" si="3"/>
        <v>0</v>
      </c>
    </row>
    <row r="386">
      <c r="A386" s="27">
        <v>384.0</v>
      </c>
      <c r="B386" s="35" t="s">
        <v>56</v>
      </c>
      <c r="C386" s="35" t="s">
        <v>242</v>
      </c>
      <c r="D386" s="35" t="s">
        <v>437</v>
      </c>
      <c r="E386" s="35" t="s">
        <v>525</v>
      </c>
      <c r="F386" s="35"/>
      <c r="G386" s="35"/>
      <c r="H386" s="32" t="s">
        <v>531</v>
      </c>
      <c r="I386" s="33">
        <v>282500.0</v>
      </c>
      <c r="J386" s="34"/>
      <c r="K386" s="34"/>
      <c r="L386" s="34"/>
      <c r="P386" s="15">
        <f t="shared" si="2"/>
        <v>1</v>
      </c>
      <c r="Q386" s="15">
        <f t="shared" si="3"/>
        <v>0</v>
      </c>
    </row>
    <row r="387">
      <c r="A387" s="27">
        <v>385.0</v>
      </c>
      <c r="B387" s="35" t="s">
        <v>56</v>
      </c>
      <c r="C387" s="35" t="s">
        <v>242</v>
      </c>
      <c r="D387" s="35" t="s">
        <v>437</v>
      </c>
      <c r="E387" s="35" t="s">
        <v>525</v>
      </c>
      <c r="F387" s="35"/>
      <c r="G387" s="35"/>
      <c r="H387" s="32" t="s">
        <v>532</v>
      </c>
      <c r="I387" s="33">
        <v>282800.0</v>
      </c>
      <c r="J387" s="34"/>
      <c r="K387" s="34"/>
      <c r="L387" s="34"/>
      <c r="P387" s="15">
        <f t="shared" si="2"/>
        <v>1</v>
      </c>
      <c r="Q387" s="15">
        <f t="shared" si="3"/>
        <v>0</v>
      </c>
    </row>
    <row r="388">
      <c r="A388" s="27">
        <v>386.0</v>
      </c>
      <c r="B388" s="35" t="s">
        <v>56</v>
      </c>
      <c r="C388" s="35" t="s">
        <v>242</v>
      </c>
      <c r="D388" s="29" t="s">
        <v>533</v>
      </c>
      <c r="E388" s="35" t="s">
        <v>525</v>
      </c>
      <c r="F388" s="35"/>
      <c r="G388" s="35"/>
      <c r="H388" s="32" t="s">
        <v>534</v>
      </c>
      <c r="I388" s="33">
        <v>29.0</v>
      </c>
      <c r="J388" s="34"/>
      <c r="K388" s="34"/>
      <c r="L388" s="34"/>
      <c r="P388" s="15">
        <f t="shared" si="2"/>
        <v>0</v>
      </c>
      <c r="Q388" s="15">
        <f t="shared" si="3"/>
        <v>0</v>
      </c>
    </row>
    <row r="389">
      <c r="A389" s="27">
        <v>387.0</v>
      </c>
      <c r="B389" s="35" t="s">
        <v>56</v>
      </c>
      <c r="C389" s="35" t="s">
        <v>242</v>
      </c>
      <c r="D389" s="35" t="s">
        <v>533</v>
      </c>
      <c r="E389" s="29" t="s">
        <v>535</v>
      </c>
      <c r="F389" s="35"/>
      <c r="G389" s="35"/>
      <c r="H389" s="32" t="s">
        <v>536</v>
      </c>
      <c r="I389" s="33">
        <v>290.0</v>
      </c>
      <c r="J389" s="34"/>
      <c r="K389" s="34"/>
      <c r="L389" s="34"/>
      <c r="P389" s="15">
        <f t="shared" si="2"/>
        <v>0</v>
      </c>
      <c r="Q389" s="15">
        <f t="shared" si="3"/>
        <v>0</v>
      </c>
    </row>
    <row r="390">
      <c r="A390" s="27">
        <v>388.0</v>
      </c>
      <c r="B390" s="35" t="s">
        <v>56</v>
      </c>
      <c r="C390" s="35" t="s">
        <v>242</v>
      </c>
      <c r="D390" s="35" t="s">
        <v>533</v>
      </c>
      <c r="E390" s="35" t="s">
        <v>535</v>
      </c>
      <c r="F390" s="35"/>
      <c r="G390" s="35"/>
      <c r="H390" s="32" t="s">
        <v>537</v>
      </c>
      <c r="I390" s="33">
        <v>290000.0</v>
      </c>
      <c r="J390" s="34"/>
      <c r="K390" s="34"/>
      <c r="L390" s="34"/>
      <c r="P390" s="15">
        <f t="shared" si="2"/>
        <v>1</v>
      </c>
      <c r="Q390" s="15">
        <f t="shared" si="3"/>
        <v>0</v>
      </c>
    </row>
    <row r="391">
      <c r="A391" s="27">
        <v>389.0</v>
      </c>
      <c r="B391" s="35" t="s">
        <v>56</v>
      </c>
      <c r="C391" s="35" t="s">
        <v>242</v>
      </c>
      <c r="D391" s="35" t="s">
        <v>533</v>
      </c>
      <c r="E391" s="35" t="s">
        <v>535</v>
      </c>
      <c r="F391" s="35"/>
      <c r="G391" s="35"/>
      <c r="H391" s="32" t="s">
        <v>538</v>
      </c>
      <c r="I391" s="33">
        <v>290300.0</v>
      </c>
      <c r="J391" s="34"/>
      <c r="K391" s="34"/>
      <c r="L391" s="34"/>
      <c r="P391" s="15">
        <f t="shared" si="2"/>
        <v>1</v>
      </c>
      <c r="Q391" s="15">
        <f t="shared" si="3"/>
        <v>0</v>
      </c>
    </row>
    <row r="392">
      <c r="A392" s="27">
        <v>390.0</v>
      </c>
      <c r="B392" s="35" t="s">
        <v>56</v>
      </c>
      <c r="C392" s="35" t="s">
        <v>242</v>
      </c>
      <c r="D392" s="35" t="s">
        <v>533</v>
      </c>
      <c r="E392" s="35" t="s">
        <v>535</v>
      </c>
      <c r="F392" s="35"/>
      <c r="G392" s="35"/>
      <c r="H392" s="32" t="s">
        <v>539</v>
      </c>
      <c r="I392" s="33">
        <v>290400.0</v>
      </c>
      <c r="J392" s="34"/>
      <c r="K392" s="34"/>
      <c r="L392" s="34"/>
      <c r="P392" s="15">
        <f t="shared" si="2"/>
        <v>1</v>
      </c>
      <c r="Q392" s="15">
        <f t="shared" si="3"/>
        <v>0</v>
      </c>
    </row>
    <row r="393">
      <c r="A393" s="27">
        <v>391.0</v>
      </c>
      <c r="B393" s="35" t="s">
        <v>56</v>
      </c>
      <c r="C393" s="35" t="s">
        <v>242</v>
      </c>
      <c r="D393" s="35" t="s">
        <v>533</v>
      </c>
      <c r="E393" s="35" t="s">
        <v>535</v>
      </c>
      <c r="F393" s="35"/>
      <c r="G393" s="35"/>
      <c r="H393" s="32" t="s">
        <v>540</v>
      </c>
      <c r="I393" s="33">
        <v>290500.0</v>
      </c>
      <c r="J393" s="34"/>
      <c r="K393" s="34"/>
      <c r="L393" s="34"/>
      <c r="P393" s="15">
        <f t="shared" si="2"/>
        <v>1</v>
      </c>
      <c r="Q393" s="15">
        <f t="shared" si="3"/>
        <v>0</v>
      </c>
    </row>
    <row r="394">
      <c r="A394" s="27">
        <v>392.0</v>
      </c>
      <c r="B394" s="35" t="s">
        <v>56</v>
      </c>
      <c r="C394" s="35" t="s">
        <v>242</v>
      </c>
      <c r="D394" s="35" t="s">
        <v>533</v>
      </c>
      <c r="E394" s="35" t="s">
        <v>535</v>
      </c>
      <c r="F394" s="35"/>
      <c r="G394" s="35"/>
      <c r="H394" s="32" t="s">
        <v>541</v>
      </c>
      <c r="I394" s="33">
        <v>290700.0</v>
      </c>
      <c r="J394" s="34"/>
      <c r="K394" s="34"/>
      <c r="L394" s="34"/>
      <c r="P394" s="15">
        <f t="shared" si="2"/>
        <v>1</v>
      </c>
      <c r="Q394" s="15">
        <f t="shared" si="3"/>
        <v>0</v>
      </c>
    </row>
    <row r="395">
      <c r="A395" s="27">
        <v>393.0</v>
      </c>
      <c r="B395" s="35" t="s">
        <v>56</v>
      </c>
      <c r="C395" s="35" t="s">
        <v>242</v>
      </c>
      <c r="D395" s="35" t="s">
        <v>533</v>
      </c>
      <c r="E395" s="35" t="s">
        <v>535</v>
      </c>
      <c r="F395" s="48" t="s">
        <v>542</v>
      </c>
      <c r="G395" s="35"/>
      <c r="H395" s="32" t="s">
        <v>265</v>
      </c>
      <c r="I395" s="33">
        <v>2908.0</v>
      </c>
      <c r="J395" s="34"/>
      <c r="K395" s="34"/>
      <c r="L395" s="34"/>
      <c r="P395" s="15">
        <f t="shared" si="2"/>
        <v>0</v>
      </c>
      <c r="Q395" s="15">
        <f t="shared" si="3"/>
        <v>0</v>
      </c>
    </row>
    <row r="396">
      <c r="A396" s="27">
        <v>394.0</v>
      </c>
      <c r="B396" s="35" t="s">
        <v>56</v>
      </c>
      <c r="C396" s="35" t="s">
        <v>242</v>
      </c>
      <c r="D396" s="35" t="s">
        <v>533</v>
      </c>
      <c r="E396" s="35" t="s">
        <v>535</v>
      </c>
      <c r="F396" s="35" t="s">
        <v>542</v>
      </c>
      <c r="G396" s="35"/>
      <c r="H396" s="32" t="s">
        <v>266</v>
      </c>
      <c r="I396" s="33">
        <v>290800.0</v>
      </c>
      <c r="J396" s="34"/>
      <c r="K396" s="34"/>
      <c r="L396" s="34"/>
      <c r="P396" s="15">
        <f t="shared" si="2"/>
        <v>1</v>
      </c>
      <c r="Q396" s="15">
        <f t="shared" si="3"/>
        <v>0</v>
      </c>
    </row>
    <row r="397">
      <c r="A397" s="27">
        <v>395.0</v>
      </c>
      <c r="B397" s="35" t="s">
        <v>56</v>
      </c>
      <c r="C397" s="35" t="s">
        <v>242</v>
      </c>
      <c r="D397" s="35" t="s">
        <v>533</v>
      </c>
      <c r="E397" s="35" t="s">
        <v>535</v>
      </c>
      <c r="F397" s="35" t="s">
        <v>542</v>
      </c>
      <c r="G397" s="35"/>
      <c r="H397" s="32" t="s">
        <v>543</v>
      </c>
      <c r="I397" s="33">
        <v>290810.0</v>
      </c>
      <c r="J397" s="34"/>
      <c r="K397" s="34"/>
      <c r="L397" s="34"/>
      <c r="P397" s="15">
        <f t="shared" si="2"/>
        <v>1</v>
      </c>
      <c r="Q397" s="15">
        <f t="shared" si="3"/>
        <v>0</v>
      </c>
    </row>
    <row r="398">
      <c r="A398" s="27">
        <v>396.0</v>
      </c>
      <c r="B398" s="35" t="s">
        <v>56</v>
      </c>
      <c r="C398" s="35" t="s">
        <v>242</v>
      </c>
      <c r="D398" s="35" t="s">
        <v>533</v>
      </c>
      <c r="E398" s="35" t="s">
        <v>535</v>
      </c>
      <c r="F398" s="35" t="s">
        <v>542</v>
      </c>
      <c r="G398" s="35"/>
      <c r="H398" s="32" t="s">
        <v>544</v>
      </c>
      <c r="I398" s="33">
        <v>290820.0</v>
      </c>
      <c r="J398" s="34"/>
      <c r="K398" s="34"/>
      <c r="L398" s="34"/>
      <c r="P398" s="15">
        <f t="shared" si="2"/>
        <v>1</v>
      </c>
      <c r="Q398" s="15">
        <f t="shared" si="3"/>
        <v>0</v>
      </c>
    </row>
    <row r="399">
      <c r="A399" s="27">
        <v>397.0</v>
      </c>
      <c r="B399" s="35" t="s">
        <v>56</v>
      </c>
      <c r="C399" s="35" t="s">
        <v>242</v>
      </c>
      <c r="D399" s="35" t="s">
        <v>533</v>
      </c>
      <c r="E399" s="35" t="s">
        <v>535</v>
      </c>
      <c r="F399" s="35" t="s">
        <v>542</v>
      </c>
      <c r="G399" s="35"/>
      <c r="H399" s="32" t="s">
        <v>545</v>
      </c>
      <c r="I399" s="33">
        <v>290870.0</v>
      </c>
      <c r="J399" s="34"/>
      <c r="K399" s="34"/>
      <c r="L399" s="34"/>
      <c r="P399" s="15">
        <f t="shared" si="2"/>
        <v>1</v>
      </c>
      <c r="Q399" s="15">
        <f t="shared" si="3"/>
        <v>0</v>
      </c>
    </row>
    <row r="400">
      <c r="A400" s="27">
        <v>398.0</v>
      </c>
      <c r="B400" s="35" t="s">
        <v>56</v>
      </c>
      <c r="C400" s="35" t="s">
        <v>242</v>
      </c>
      <c r="D400" s="35" t="s">
        <v>533</v>
      </c>
      <c r="E400" s="29" t="s">
        <v>546</v>
      </c>
      <c r="F400" s="35"/>
      <c r="G400" s="35"/>
      <c r="H400" s="32" t="s">
        <v>547</v>
      </c>
      <c r="I400" s="33">
        <v>291.0</v>
      </c>
      <c r="J400" s="34"/>
      <c r="K400" s="34"/>
      <c r="L400" s="34"/>
      <c r="P400" s="15">
        <f t="shared" si="2"/>
        <v>0</v>
      </c>
      <c r="Q400" s="15">
        <f t="shared" si="3"/>
        <v>0</v>
      </c>
    </row>
    <row r="401">
      <c r="A401" s="27">
        <v>399.0</v>
      </c>
      <c r="B401" s="35" t="s">
        <v>56</v>
      </c>
      <c r="C401" s="35" t="s">
        <v>242</v>
      </c>
      <c r="D401" s="35" t="s">
        <v>533</v>
      </c>
      <c r="E401" s="35" t="s">
        <v>546</v>
      </c>
      <c r="F401" s="35"/>
      <c r="G401" s="35"/>
      <c r="H401" s="32" t="s">
        <v>548</v>
      </c>
      <c r="I401" s="33">
        <v>291000.0</v>
      </c>
      <c r="J401" s="34"/>
      <c r="K401" s="34"/>
      <c r="L401" s="34"/>
      <c r="P401" s="15">
        <f t="shared" si="2"/>
        <v>1</v>
      </c>
      <c r="Q401" s="15">
        <f t="shared" si="3"/>
        <v>0</v>
      </c>
    </row>
    <row r="402">
      <c r="A402" s="27">
        <v>400.0</v>
      </c>
      <c r="B402" s="35" t="s">
        <v>56</v>
      </c>
      <c r="C402" s="35" t="s">
        <v>242</v>
      </c>
      <c r="D402" s="35" t="s">
        <v>533</v>
      </c>
      <c r="E402" s="35" t="s">
        <v>546</v>
      </c>
      <c r="F402" s="35"/>
      <c r="G402" s="35"/>
      <c r="H402" s="32" t="s">
        <v>549</v>
      </c>
      <c r="I402" s="33">
        <v>291100.0</v>
      </c>
      <c r="J402" s="34"/>
      <c r="K402" s="34"/>
      <c r="L402" s="34"/>
      <c r="P402" s="15">
        <f t="shared" si="2"/>
        <v>1</v>
      </c>
      <c r="Q402" s="15">
        <f t="shared" si="3"/>
        <v>0</v>
      </c>
    </row>
    <row r="403">
      <c r="A403" s="27">
        <v>401.0</v>
      </c>
      <c r="B403" s="35" t="s">
        <v>56</v>
      </c>
      <c r="C403" s="35" t="s">
        <v>242</v>
      </c>
      <c r="D403" s="35" t="s">
        <v>533</v>
      </c>
      <c r="E403" s="35" t="s">
        <v>546</v>
      </c>
      <c r="F403" s="35"/>
      <c r="G403" s="35"/>
      <c r="H403" s="32" t="s">
        <v>550</v>
      </c>
      <c r="I403" s="33">
        <v>291200.0</v>
      </c>
      <c r="J403" s="34"/>
      <c r="K403" s="34"/>
      <c r="L403" s="34"/>
      <c r="P403" s="15">
        <f t="shared" si="2"/>
        <v>1</v>
      </c>
      <c r="Q403" s="15">
        <f t="shared" si="3"/>
        <v>0</v>
      </c>
    </row>
    <row r="404">
      <c r="A404" s="27">
        <v>402.0</v>
      </c>
      <c r="B404" s="35" t="s">
        <v>56</v>
      </c>
      <c r="C404" s="35" t="s">
        <v>242</v>
      </c>
      <c r="D404" s="35" t="s">
        <v>533</v>
      </c>
      <c r="E404" s="35" t="s">
        <v>546</v>
      </c>
      <c r="F404" s="35"/>
      <c r="G404" s="35"/>
      <c r="H404" s="32" t="s">
        <v>551</v>
      </c>
      <c r="I404" s="33">
        <v>291300.0</v>
      </c>
      <c r="J404" s="34"/>
      <c r="K404" s="34"/>
      <c r="L404" s="34"/>
      <c r="P404" s="15">
        <f t="shared" si="2"/>
        <v>1</v>
      </c>
      <c r="Q404" s="15">
        <f t="shared" si="3"/>
        <v>0</v>
      </c>
    </row>
    <row r="405">
      <c r="A405" s="27">
        <v>403.0</v>
      </c>
      <c r="B405" s="35" t="s">
        <v>56</v>
      </c>
      <c r="C405" s="35" t="s">
        <v>242</v>
      </c>
      <c r="D405" s="35" t="s">
        <v>533</v>
      </c>
      <c r="E405" s="35" t="s">
        <v>546</v>
      </c>
      <c r="F405" s="35"/>
      <c r="G405" s="35"/>
      <c r="H405" s="32" t="s">
        <v>552</v>
      </c>
      <c r="I405" s="33">
        <v>291400.0</v>
      </c>
      <c r="J405" s="34"/>
      <c r="K405" s="34"/>
      <c r="L405" s="34"/>
      <c r="P405" s="15">
        <f t="shared" si="2"/>
        <v>1</v>
      </c>
      <c r="Q405" s="15">
        <f t="shared" si="3"/>
        <v>0</v>
      </c>
    </row>
    <row r="406">
      <c r="A406" s="27">
        <v>404.0</v>
      </c>
      <c r="B406" s="35" t="s">
        <v>56</v>
      </c>
      <c r="C406" s="35" t="s">
        <v>242</v>
      </c>
      <c r="D406" s="35" t="s">
        <v>533</v>
      </c>
      <c r="E406" s="35" t="s">
        <v>546</v>
      </c>
      <c r="F406" s="35"/>
      <c r="G406" s="35"/>
      <c r="H406" s="32" t="s">
        <v>553</v>
      </c>
      <c r="I406" s="33">
        <v>291500.0</v>
      </c>
      <c r="J406" s="34"/>
      <c r="K406" s="34"/>
      <c r="L406" s="34"/>
      <c r="P406" s="15">
        <f t="shared" si="2"/>
        <v>1</v>
      </c>
      <c r="Q406" s="15">
        <f t="shared" si="3"/>
        <v>0</v>
      </c>
    </row>
    <row r="407">
      <c r="A407" s="27">
        <v>405.0</v>
      </c>
      <c r="B407" s="35" t="s">
        <v>56</v>
      </c>
      <c r="C407" s="35" t="s">
        <v>242</v>
      </c>
      <c r="D407" s="35" t="s">
        <v>533</v>
      </c>
      <c r="E407" s="35" t="s">
        <v>546</v>
      </c>
      <c r="F407" s="35"/>
      <c r="G407" s="35"/>
      <c r="H407" s="32" t="s">
        <v>554</v>
      </c>
      <c r="I407" s="33">
        <v>291800.0</v>
      </c>
      <c r="J407" s="34"/>
      <c r="K407" s="34"/>
      <c r="L407" s="34"/>
      <c r="P407" s="15">
        <f t="shared" si="2"/>
        <v>1</v>
      </c>
      <c r="Q407" s="15">
        <f t="shared" si="3"/>
        <v>0</v>
      </c>
    </row>
    <row r="408">
      <c r="A408" s="27">
        <v>406.0</v>
      </c>
      <c r="B408" s="35" t="s">
        <v>56</v>
      </c>
      <c r="C408" s="35" t="s">
        <v>242</v>
      </c>
      <c r="D408" s="35" t="s">
        <v>533</v>
      </c>
      <c r="E408" s="35" t="s">
        <v>546</v>
      </c>
      <c r="F408" s="35"/>
      <c r="G408" s="35"/>
      <c r="H408" s="32" t="s">
        <v>555</v>
      </c>
      <c r="I408" s="33">
        <v>292000.0</v>
      </c>
      <c r="J408" s="34"/>
      <c r="K408" s="34"/>
      <c r="L408" s="34"/>
      <c r="P408" s="15">
        <f t="shared" si="2"/>
        <v>1</v>
      </c>
      <c r="Q408" s="15">
        <f t="shared" si="3"/>
        <v>0</v>
      </c>
    </row>
    <row r="409">
      <c r="A409" s="27">
        <v>407.0</v>
      </c>
      <c r="B409" s="35" t="s">
        <v>56</v>
      </c>
      <c r="C409" s="35" t="s">
        <v>242</v>
      </c>
      <c r="D409" s="35" t="s">
        <v>533</v>
      </c>
      <c r="E409" s="29" t="s">
        <v>556</v>
      </c>
      <c r="F409" s="35"/>
      <c r="G409" s="35"/>
      <c r="H409" s="32" t="s">
        <v>557</v>
      </c>
      <c r="I409" s="33">
        <v>293.0</v>
      </c>
      <c r="J409" s="34"/>
      <c r="K409" s="34"/>
      <c r="L409" s="34"/>
      <c r="P409" s="15">
        <f t="shared" si="2"/>
        <v>0</v>
      </c>
      <c r="Q409" s="15">
        <f t="shared" si="3"/>
        <v>0</v>
      </c>
    </row>
    <row r="410">
      <c r="A410" s="27">
        <v>408.0</v>
      </c>
      <c r="B410" s="35" t="s">
        <v>56</v>
      </c>
      <c r="C410" s="35" t="s">
        <v>242</v>
      </c>
      <c r="D410" s="35" t="s">
        <v>533</v>
      </c>
      <c r="E410" s="35" t="s">
        <v>556</v>
      </c>
      <c r="F410" s="35"/>
      <c r="G410" s="35"/>
      <c r="H410" s="32" t="s">
        <v>558</v>
      </c>
      <c r="I410" s="33">
        <v>293000.0</v>
      </c>
      <c r="J410" s="34"/>
      <c r="K410" s="34"/>
      <c r="L410" s="34"/>
      <c r="P410" s="15">
        <f t="shared" si="2"/>
        <v>1</v>
      </c>
      <c r="Q410" s="15">
        <f t="shared" si="3"/>
        <v>0</v>
      </c>
    </row>
    <row r="411">
      <c r="A411" s="27">
        <v>409.0</v>
      </c>
      <c r="B411" s="35" t="s">
        <v>56</v>
      </c>
      <c r="C411" s="35" t="s">
        <v>242</v>
      </c>
      <c r="D411" s="35" t="s">
        <v>533</v>
      </c>
      <c r="E411" s="35" t="s">
        <v>556</v>
      </c>
      <c r="F411" s="35"/>
      <c r="G411" s="35"/>
      <c r="H411" s="32" t="s">
        <v>559</v>
      </c>
      <c r="I411" s="33">
        <v>293100.0</v>
      </c>
      <c r="J411" s="34"/>
      <c r="K411" s="34"/>
      <c r="L411" s="34"/>
      <c r="P411" s="15">
        <f t="shared" si="2"/>
        <v>1</v>
      </c>
      <c r="Q411" s="15">
        <f t="shared" si="3"/>
        <v>0</v>
      </c>
    </row>
    <row r="412">
      <c r="A412" s="27">
        <v>410.0</v>
      </c>
      <c r="B412" s="35" t="s">
        <v>56</v>
      </c>
      <c r="C412" s="35" t="s">
        <v>242</v>
      </c>
      <c r="D412" s="35" t="s">
        <v>533</v>
      </c>
      <c r="E412" s="35" t="s">
        <v>556</v>
      </c>
      <c r="F412" s="35"/>
      <c r="G412" s="35"/>
      <c r="H412" s="32" t="s">
        <v>560</v>
      </c>
      <c r="I412" s="33">
        <v>293200.0</v>
      </c>
      <c r="J412" s="34"/>
      <c r="K412" s="34"/>
      <c r="L412" s="34"/>
      <c r="P412" s="15">
        <f t="shared" si="2"/>
        <v>1</v>
      </c>
      <c r="Q412" s="15">
        <f t="shared" si="3"/>
        <v>0</v>
      </c>
    </row>
    <row r="413">
      <c r="A413" s="27">
        <v>411.0</v>
      </c>
      <c r="B413" s="35" t="s">
        <v>56</v>
      </c>
      <c r="C413" s="35" t="s">
        <v>242</v>
      </c>
      <c r="D413" s="35" t="s">
        <v>533</v>
      </c>
      <c r="E413" s="29" t="s">
        <v>561</v>
      </c>
      <c r="F413" s="35"/>
      <c r="G413" s="35"/>
      <c r="H413" s="32" t="s">
        <v>562</v>
      </c>
      <c r="I413" s="33">
        <v>294.0</v>
      </c>
      <c r="J413" s="34"/>
      <c r="K413" s="34"/>
      <c r="L413" s="34"/>
      <c r="P413" s="15">
        <f t="shared" si="2"/>
        <v>0</v>
      </c>
      <c r="Q413" s="15">
        <f t="shared" si="3"/>
        <v>0</v>
      </c>
    </row>
    <row r="414">
      <c r="A414" s="27">
        <v>412.0</v>
      </c>
      <c r="B414" s="35" t="s">
        <v>56</v>
      </c>
      <c r="C414" s="35" t="s">
        <v>242</v>
      </c>
      <c r="D414" s="35" t="s">
        <v>533</v>
      </c>
      <c r="E414" s="35" t="s">
        <v>561</v>
      </c>
      <c r="F414" s="35"/>
      <c r="G414" s="35"/>
      <c r="H414" s="32" t="s">
        <v>563</v>
      </c>
      <c r="I414" s="33">
        <v>294000.0</v>
      </c>
      <c r="J414" s="34"/>
      <c r="K414" s="34"/>
      <c r="L414" s="34"/>
      <c r="P414" s="15">
        <f t="shared" si="2"/>
        <v>1</v>
      </c>
      <c r="Q414" s="15">
        <f t="shared" si="3"/>
        <v>0</v>
      </c>
    </row>
    <row r="415">
      <c r="A415" s="27">
        <v>413.0</v>
      </c>
      <c r="B415" s="35" t="s">
        <v>56</v>
      </c>
      <c r="C415" s="35" t="s">
        <v>242</v>
      </c>
      <c r="D415" s="35" t="s">
        <v>533</v>
      </c>
      <c r="E415" s="35" t="s">
        <v>561</v>
      </c>
      <c r="F415" s="35"/>
      <c r="G415" s="35"/>
      <c r="H415" s="32" t="s">
        <v>564</v>
      </c>
      <c r="I415" s="33">
        <v>294100.0</v>
      </c>
      <c r="J415" s="34"/>
      <c r="K415" s="34"/>
      <c r="L415" s="34"/>
      <c r="P415" s="15">
        <f t="shared" si="2"/>
        <v>1</v>
      </c>
      <c r="Q415" s="15">
        <f t="shared" si="3"/>
        <v>0</v>
      </c>
    </row>
    <row r="416">
      <c r="A416" s="27">
        <v>414.0</v>
      </c>
      <c r="B416" s="35" t="s">
        <v>56</v>
      </c>
      <c r="C416" s="35" t="s">
        <v>242</v>
      </c>
      <c r="D416" s="35" t="s">
        <v>533</v>
      </c>
      <c r="E416" s="35" t="s">
        <v>561</v>
      </c>
      <c r="F416" s="35"/>
      <c r="G416" s="35"/>
      <c r="H416" s="32" t="s">
        <v>565</v>
      </c>
      <c r="I416" s="33">
        <v>294200.0</v>
      </c>
      <c r="J416" s="34"/>
      <c r="K416" s="34"/>
      <c r="L416" s="34"/>
      <c r="P416" s="15">
        <f t="shared" si="2"/>
        <v>1</v>
      </c>
      <c r="Q416" s="15">
        <f t="shared" si="3"/>
        <v>0</v>
      </c>
    </row>
    <row r="417">
      <c r="A417" s="27">
        <v>415.0</v>
      </c>
      <c r="B417" s="35" t="s">
        <v>56</v>
      </c>
      <c r="C417" s="35" t="s">
        <v>242</v>
      </c>
      <c r="D417" s="35" t="s">
        <v>533</v>
      </c>
      <c r="E417" s="29" t="s">
        <v>566</v>
      </c>
      <c r="F417" s="35"/>
      <c r="G417" s="35"/>
      <c r="H417" s="32" t="s">
        <v>567</v>
      </c>
      <c r="I417" s="33">
        <v>296.0</v>
      </c>
      <c r="J417" s="34"/>
      <c r="K417" s="34"/>
      <c r="L417" s="34"/>
      <c r="P417" s="15">
        <f t="shared" si="2"/>
        <v>0</v>
      </c>
      <c r="Q417" s="15">
        <f t="shared" si="3"/>
        <v>0</v>
      </c>
    </row>
    <row r="418">
      <c r="A418" s="27">
        <v>416.0</v>
      </c>
      <c r="B418" s="35" t="s">
        <v>56</v>
      </c>
      <c r="C418" s="35" t="s">
        <v>242</v>
      </c>
      <c r="D418" s="35" t="s">
        <v>533</v>
      </c>
      <c r="E418" s="35" t="s">
        <v>566</v>
      </c>
      <c r="F418" s="35"/>
      <c r="G418" s="35"/>
      <c r="H418" s="32" t="s">
        <v>568</v>
      </c>
      <c r="I418" s="33">
        <v>296000.0</v>
      </c>
      <c r="J418" s="34"/>
      <c r="K418" s="34"/>
      <c r="L418" s="34"/>
      <c r="P418" s="15">
        <f t="shared" si="2"/>
        <v>1</v>
      </c>
      <c r="Q418" s="15">
        <f t="shared" si="3"/>
        <v>0</v>
      </c>
    </row>
    <row r="419">
      <c r="A419" s="27">
        <v>417.0</v>
      </c>
      <c r="B419" s="35" t="s">
        <v>56</v>
      </c>
      <c r="C419" s="35" t="s">
        <v>242</v>
      </c>
      <c r="D419" s="35" t="s">
        <v>533</v>
      </c>
      <c r="E419" s="35" t="s">
        <v>566</v>
      </c>
      <c r="F419" s="35"/>
      <c r="G419" s="35"/>
      <c r="H419" s="32" t="s">
        <v>569</v>
      </c>
      <c r="I419" s="33">
        <v>296100.0</v>
      </c>
      <c r="J419" s="34"/>
      <c r="K419" s="34"/>
      <c r="L419" s="34"/>
      <c r="P419" s="15">
        <f t="shared" si="2"/>
        <v>1</v>
      </c>
      <c r="Q419" s="15">
        <f t="shared" si="3"/>
        <v>0</v>
      </c>
    </row>
    <row r="420">
      <c r="A420" s="27">
        <v>418.0</v>
      </c>
      <c r="B420" s="35" t="s">
        <v>56</v>
      </c>
      <c r="C420" s="35" t="s">
        <v>242</v>
      </c>
      <c r="D420" s="35" t="s">
        <v>533</v>
      </c>
      <c r="E420" s="35" t="s">
        <v>566</v>
      </c>
      <c r="F420" s="35"/>
      <c r="G420" s="35"/>
      <c r="H420" s="32" t="s">
        <v>570</v>
      </c>
      <c r="I420" s="33">
        <v>296200.0</v>
      </c>
      <c r="J420" s="34"/>
      <c r="K420" s="34"/>
      <c r="L420" s="34"/>
      <c r="P420" s="15">
        <f t="shared" si="2"/>
        <v>1</v>
      </c>
      <c r="Q420" s="15">
        <f t="shared" si="3"/>
        <v>0</v>
      </c>
    </row>
    <row r="421">
      <c r="A421" s="27">
        <v>419.0</v>
      </c>
      <c r="B421" s="35" t="s">
        <v>56</v>
      </c>
      <c r="C421" s="35" t="s">
        <v>242</v>
      </c>
      <c r="D421" s="35" t="s">
        <v>533</v>
      </c>
      <c r="E421" s="35" t="s">
        <v>566</v>
      </c>
      <c r="F421" s="35"/>
      <c r="G421" s="35"/>
      <c r="H421" s="32" t="s">
        <v>571</v>
      </c>
      <c r="I421" s="33">
        <v>296600.0</v>
      </c>
      <c r="J421" s="34"/>
      <c r="K421" s="34"/>
      <c r="L421" s="34"/>
      <c r="P421" s="15">
        <f t="shared" si="2"/>
        <v>1</v>
      </c>
      <c r="Q421" s="15">
        <f t="shared" si="3"/>
        <v>0</v>
      </c>
    </row>
    <row r="422">
      <c r="A422" s="27">
        <v>420.0</v>
      </c>
      <c r="B422" s="35" t="s">
        <v>56</v>
      </c>
      <c r="C422" s="35" t="s">
        <v>242</v>
      </c>
      <c r="D422" s="35" t="s">
        <v>533</v>
      </c>
      <c r="E422" s="35" t="s">
        <v>566</v>
      </c>
      <c r="F422" s="35"/>
      <c r="G422" s="35"/>
      <c r="H422" s="32" t="s">
        <v>572</v>
      </c>
      <c r="I422" s="33">
        <v>296700.0</v>
      </c>
      <c r="J422" s="34"/>
      <c r="K422" s="34"/>
      <c r="L422" s="34"/>
      <c r="P422" s="15">
        <f t="shared" si="2"/>
        <v>1</v>
      </c>
      <c r="Q422" s="15">
        <f t="shared" si="3"/>
        <v>0</v>
      </c>
    </row>
    <row r="423">
      <c r="A423" s="27">
        <v>421.0</v>
      </c>
      <c r="B423" s="35" t="s">
        <v>56</v>
      </c>
      <c r="C423" s="35" t="s">
        <v>242</v>
      </c>
      <c r="D423" s="35" t="s">
        <v>533</v>
      </c>
      <c r="E423" s="35" t="s">
        <v>566</v>
      </c>
      <c r="F423" s="35"/>
      <c r="G423" s="35"/>
      <c r="H423" s="32" t="s">
        <v>573</v>
      </c>
      <c r="I423" s="33">
        <v>296800.0</v>
      </c>
      <c r="J423" s="34"/>
      <c r="K423" s="34"/>
      <c r="L423" s="34"/>
      <c r="P423" s="15">
        <f t="shared" si="2"/>
        <v>1</v>
      </c>
      <c r="Q423" s="15">
        <f t="shared" si="3"/>
        <v>0</v>
      </c>
    </row>
    <row r="424">
      <c r="A424" s="27">
        <v>422.0</v>
      </c>
      <c r="B424" s="35" t="s">
        <v>56</v>
      </c>
      <c r="C424" s="35" t="s">
        <v>242</v>
      </c>
      <c r="D424" s="35" t="s">
        <v>533</v>
      </c>
      <c r="E424" s="29" t="s">
        <v>574</v>
      </c>
      <c r="F424" s="35"/>
      <c r="G424" s="35"/>
      <c r="H424" s="32" t="s">
        <v>575</v>
      </c>
      <c r="I424" s="33">
        <v>297.0</v>
      </c>
      <c r="J424" s="34"/>
      <c r="K424" s="34"/>
      <c r="L424" s="34"/>
      <c r="P424" s="15">
        <f t="shared" si="2"/>
        <v>0</v>
      </c>
      <c r="Q424" s="15">
        <f t="shared" si="3"/>
        <v>0</v>
      </c>
    </row>
    <row r="425">
      <c r="A425" s="27">
        <v>423.0</v>
      </c>
      <c r="B425" s="35" t="s">
        <v>56</v>
      </c>
      <c r="C425" s="35" t="s">
        <v>242</v>
      </c>
      <c r="D425" s="35" t="s">
        <v>533</v>
      </c>
      <c r="E425" s="35" t="s">
        <v>574</v>
      </c>
      <c r="F425" s="35"/>
      <c r="G425" s="35"/>
      <c r="H425" s="32" t="s">
        <v>576</v>
      </c>
      <c r="I425" s="33">
        <v>297000.0</v>
      </c>
      <c r="J425" s="34"/>
      <c r="K425" s="34"/>
      <c r="L425" s="34"/>
      <c r="P425" s="15">
        <f t="shared" si="2"/>
        <v>1</v>
      </c>
      <c r="Q425" s="15">
        <f t="shared" si="3"/>
        <v>0</v>
      </c>
    </row>
    <row r="426">
      <c r="A426" s="27">
        <v>424.0</v>
      </c>
      <c r="B426" s="35" t="s">
        <v>56</v>
      </c>
      <c r="C426" s="35" t="s">
        <v>242</v>
      </c>
      <c r="D426" s="35" t="s">
        <v>533</v>
      </c>
      <c r="E426" s="35" t="s">
        <v>574</v>
      </c>
      <c r="F426" s="35"/>
      <c r="G426" s="35"/>
      <c r="H426" s="32" t="s">
        <v>577</v>
      </c>
      <c r="I426" s="33">
        <v>297100.0</v>
      </c>
      <c r="J426" s="34"/>
      <c r="K426" s="34"/>
      <c r="L426" s="34"/>
      <c r="P426" s="15">
        <f t="shared" si="2"/>
        <v>1</v>
      </c>
      <c r="Q426" s="15">
        <f t="shared" si="3"/>
        <v>0</v>
      </c>
    </row>
    <row r="427">
      <c r="A427" s="27">
        <v>425.0</v>
      </c>
      <c r="B427" s="35" t="s">
        <v>56</v>
      </c>
      <c r="C427" s="35" t="s">
        <v>242</v>
      </c>
      <c r="D427" s="35" t="s">
        <v>533</v>
      </c>
      <c r="E427" s="35" t="s">
        <v>574</v>
      </c>
      <c r="F427" s="35"/>
      <c r="G427" s="35"/>
      <c r="H427" s="32" t="s">
        <v>578</v>
      </c>
      <c r="I427" s="33">
        <v>297200.0</v>
      </c>
      <c r="J427" s="34"/>
      <c r="K427" s="34"/>
      <c r="L427" s="34"/>
      <c r="P427" s="15">
        <f t="shared" si="2"/>
        <v>1</v>
      </c>
      <c r="Q427" s="15">
        <f t="shared" si="3"/>
        <v>0</v>
      </c>
    </row>
    <row r="428">
      <c r="A428" s="27">
        <v>426.0</v>
      </c>
      <c r="B428" s="35" t="s">
        <v>56</v>
      </c>
      <c r="C428" s="35" t="s">
        <v>242</v>
      </c>
      <c r="D428" s="35" t="s">
        <v>533</v>
      </c>
      <c r="E428" s="29" t="s">
        <v>579</v>
      </c>
      <c r="F428" s="35"/>
      <c r="G428" s="35"/>
      <c r="H428" s="32" t="s">
        <v>580</v>
      </c>
      <c r="I428" s="33">
        <v>298.0</v>
      </c>
      <c r="J428" s="34"/>
      <c r="K428" s="34"/>
      <c r="L428" s="34"/>
      <c r="P428" s="15">
        <f t="shared" si="2"/>
        <v>0</v>
      </c>
      <c r="Q428" s="15">
        <f t="shared" si="3"/>
        <v>0</v>
      </c>
    </row>
    <row r="429">
      <c r="A429" s="27">
        <v>427.0</v>
      </c>
      <c r="B429" s="35" t="s">
        <v>56</v>
      </c>
      <c r="C429" s="35" t="s">
        <v>242</v>
      </c>
      <c r="D429" s="35" t="s">
        <v>533</v>
      </c>
      <c r="E429" s="35" t="s">
        <v>579</v>
      </c>
      <c r="F429" s="35"/>
      <c r="G429" s="35"/>
      <c r="H429" s="32" t="s">
        <v>581</v>
      </c>
      <c r="I429" s="33">
        <v>298000.0</v>
      </c>
      <c r="J429" s="34"/>
      <c r="K429" s="34"/>
      <c r="L429" s="34"/>
      <c r="P429" s="15">
        <f t="shared" si="2"/>
        <v>1</v>
      </c>
      <c r="Q429" s="15">
        <f t="shared" si="3"/>
        <v>0</v>
      </c>
    </row>
    <row r="430">
      <c r="A430" s="27">
        <v>428.0</v>
      </c>
      <c r="B430" s="35" t="s">
        <v>56</v>
      </c>
      <c r="C430" s="35" t="s">
        <v>242</v>
      </c>
      <c r="D430" s="35" t="s">
        <v>533</v>
      </c>
      <c r="E430" s="35" t="s">
        <v>579</v>
      </c>
      <c r="F430" s="35"/>
      <c r="G430" s="35"/>
      <c r="H430" s="32" t="s">
        <v>582</v>
      </c>
      <c r="I430" s="33">
        <v>298100.0</v>
      </c>
      <c r="J430" s="34"/>
      <c r="K430" s="34"/>
      <c r="L430" s="34"/>
      <c r="P430" s="15">
        <f t="shared" si="2"/>
        <v>1</v>
      </c>
      <c r="Q430" s="15">
        <f t="shared" si="3"/>
        <v>0</v>
      </c>
    </row>
    <row r="431">
      <c r="A431" s="27">
        <v>429.0</v>
      </c>
      <c r="B431" s="35" t="s">
        <v>56</v>
      </c>
      <c r="C431" s="35" t="s">
        <v>242</v>
      </c>
      <c r="D431" s="35" t="s">
        <v>533</v>
      </c>
      <c r="E431" s="35" t="s">
        <v>579</v>
      </c>
      <c r="F431" s="35"/>
      <c r="G431" s="35"/>
      <c r="H431" s="32" t="s">
        <v>583</v>
      </c>
      <c r="I431" s="33">
        <v>298200.0</v>
      </c>
      <c r="J431" s="34"/>
      <c r="K431" s="34"/>
      <c r="L431" s="34"/>
      <c r="P431" s="15">
        <f t="shared" si="2"/>
        <v>1</v>
      </c>
      <c r="Q431" s="15">
        <f t="shared" si="3"/>
        <v>0</v>
      </c>
    </row>
    <row r="432">
      <c r="A432" s="27">
        <v>430.0</v>
      </c>
      <c r="B432" s="35" t="s">
        <v>56</v>
      </c>
      <c r="C432" s="35" t="s">
        <v>242</v>
      </c>
      <c r="D432" s="35" t="s">
        <v>533</v>
      </c>
      <c r="E432" s="35" t="s">
        <v>579</v>
      </c>
      <c r="F432" s="35"/>
      <c r="G432" s="35"/>
      <c r="H432" s="32" t="s">
        <v>584</v>
      </c>
      <c r="I432" s="33">
        <v>298300.0</v>
      </c>
      <c r="J432" s="34"/>
      <c r="K432" s="34"/>
      <c r="L432" s="34"/>
      <c r="P432" s="15">
        <f t="shared" si="2"/>
        <v>1</v>
      </c>
      <c r="Q432" s="15">
        <f t="shared" si="3"/>
        <v>0</v>
      </c>
    </row>
    <row r="433">
      <c r="A433" s="27">
        <v>431.0</v>
      </c>
      <c r="B433" s="35" t="s">
        <v>56</v>
      </c>
      <c r="C433" s="35" t="s">
        <v>242</v>
      </c>
      <c r="D433" s="35" t="s">
        <v>533</v>
      </c>
      <c r="E433" s="35" t="s">
        <v>579</v>
      </c>
      <c r="F433" s="35"/>
      <c r="G433" s="35"/>
      <c r="H433" s="32" t="s">
        <v>580</v>
      </c>
      <c r="I433" s="33">
        <v>298800.0</v>
      </c>
      <c r="J433" s="34"/>
      <c r="K433" s="34"/>
      <c r="L433" s="34"/>
      <c r="P433" s="15">
        <f t="shared" si="2"/>
        <v>1</v>
      </c>
      <c r="Q433" s="15">
        <f t="shared" si="3"/>
        <v>0</v>
      </c>
    </row>
    <row r="434">
      <c r="A434" s="27">
        <v>432.0</v>
      </c>
      <c r="B434" s="35" t="s">
        <v>56</v>
      </c>
      <c r="C434" s="29" t="s">
        <v>585</v>
      </c>
      <c r="D434" s="35" t="s">
        <v>533</v>
      </c>
      <c r="E434" s="35" t="s">
        <v>579</v>
      </c>
      <c r="F434" s="35"/>
      <c r="G434" s="35"/>
      <c r="H434" s="32" t="s">
        <v>586</v>
      </c>
      <c r="I434" s="33" t="s">
        <v>587</v>
      </c>
      <c r="J434" s="34"/>
      <c r="K434" s="34"/>
      <c r="L434" s="34"/>
      <c r="P434" s="15">
        <f t="shared" si="2"/>
        <v>0</v>
      </c>
      <c r="Q434" s="15">
        <f t="shared" si="3"/>
        <v>0</v>
      </c>
    </row>
    <row r="435">
      <c r="A435" s="27">
        <v>433.0</v>
      </c>
      <c r="B435" s="35" t="s">
        <v>56</v>
      </c>
      <c r="C435" s="35" t="s">
        <v>585</v>
      </c>
      <c r="D435" s="29" t="s">
        <v>588</v>
      </c>
      <c r="E435" s="35" t="s">
        <v>579</v>
      </c>
      <c r="F435" s="35"/>
      <c r="G435" s="35"/>
      <c r="H435" s="32" t="s">
        <v>589</v>
      </c>
      <c r="I435" s="33">
        <v>30.0</v>
      </c>
      <c r="J435" s="34"/>
      <c r="K435" s="34"/>
      <c r="L435" s="34"/>
      <c r="P435" s="15">
        <f t="shared" si="2"/>
        <v>0</v>
      </c>
      <c r="Q435" s="15">
        <f t="shared" si="3"/>
        <v>0</v>
      </c>
    </row>
    <row r="436">
      <c r="A436" s="27">
        <v>434.0</v>
      </c>
      <c r="B436" s="35" t="s">
        <v>56</v>
      </c>
      <c r="C436" s="35" t="s">
        <v>585</v>
      </c>
      <c r="D436" s="35" t="s">
        <v>588</v>
      </c>
      <c r="E436" s="35" t="s">
        <v>579</v>
      </c>
      <c r="F436" s="35"/>
      <c r="G436" s="35"/>
      <c r="H436" s="32" t="s">
        <v>589</v>
      </c>
      <c r="I436" s="33">
        <v>300000.0</v>
      </c>
      <c r="J436" s="34"/>
      <c r="K436" s="34"/>
      <c r="L436" s="34"/>
      <c r="P436" s="15">
        <f t="shared" si="2"/>
        <v>1</v>
      </c>
      <c r="Q436" s="15">
        <f t="shared" si="3"/>
        <v>0</v>
      </c>
    </row>
    <row r="437">
      <c r="A437" s="27">
        <v>435.0</v>
      </c>
      <c r="B437" s="35" t="s">
        <v>56</v>
      </c>
      <c r="C437" s="35" t="s">
        <v>585</v>
      </c>
      <c r="D437" s="35" t="s">
        <v>588</v>
      </c>
      <c r="E437" s="35" t="s">
        <v>579</v>
      </c>
      <c r="F437" s="35"/>
      <c r="G437" s="35"/>
      <c r="H437" s="32" t="s">
        <v>590</v>
      </c>
      <c r="I437" s="33">
        <v>301000.0</v>
      </c>
      <c r="J437" s="34"/>
      <c r="K437" s="34"/>
      <c r="L437" s="34"/>
      <c r="P437" s="15">
        <f t="shared" si="2"/>
        <v>1</v>
      </c>
      <c r="Q437" s="15">
        <f t="shared" si="3"/>
        <v>0</v>
      </c>
    </row>
    <row r="438">
      <c r="A438" s="27">
        <v>436.0</v>
      </c>
      <c r="B438" s="35" t="s">
        <v>56</v>
      </c>
      <c r="C438" s="35" t="s">
        <v>585</v>
      </c>
      <c r="D438" s="35" t="s">
        <v>588</v>
      </c>
      <c r="E438" s="29" t="s">
        <v>591</v>
      </c>
      <c r="F438" s="35"/>
      <c r="G438" s="35"/>
      <c r="H438" s="32" t="s">
        <v>592</v>
      </c>
      <c r="I438" s="33">
        <v>302.0</v>
      </c>
      <c r="J438" s="34"/>
      <c r="K438" s="34"/>
      <c r="L438" s="34"/>
      <c r="P438" s="15">
        <f t="shared" si="2"/>
        <v>0</v>
      </c>
      <c r="Q438" s="15">
        <f t="shared" si="3"/>
        <v>0</v>
      </c>
    </row>
    <row r="439">
      <c r="A439" s="27">
        <v>437.0</v>
      </c>
      <c r="B439" s="35" t="s">
        <v>56</v>
      </c>
      <c r="C439" s="35" t="s">
        <v>585</v>
      </c>
      <c r="D439" s="35" t="s">
        <v>588</v>
      </c>
      <c r="E439" s="35" t="s">
        <v>591</v>
      </c>
      <c r="F439" s="35"/>
      <c r="G439" s="35"/>
      <c r="H439" s="32" t="s">
        <v>593</v>
      </c>
      <c r="I439" s="33">
        <v>302270.0</v>
      </c>
      <c r="J439" s="34"/>
      <c r="K439" s="34"/>
      <c r="L439" s="34"/>
      <c r="P439" s="15">
        <f t="shared" si="2"/>
        <v>1</v>
      </c>
      <c r="Q439" s="15">
        <f t="shared" si="3"/>
        <v>0</v>
      </c>
    </row>
    <row r="440">
      <c r="A440" s="27">
        <v>438.0</v>
      </c>
      <c r="B440" s="35" t="s">
        <v>56</v>
      </c>
      <c r="C440" s="35" t="s">
        <v>585</v>
      </c>
      <c r="D440" s="35" t="s">
        <v>588</v>
      </c>
      <c r="E440" s="35" t="s">
        <v>591</v>
      </c>
      <c r="F440" s="35"/>
      <c r="G440" s="35"/>
      <c r="H440" s="32" t="s">
        <v>594</v>
      </c>
      <c r="I440" s="33">
        <v>302000.0</v>
      </c>
      <c r="J440" s="34"/>
      <c r="K440" s="34"/>
      <c r="L440" s="34"/>
      <c r="P440" s="15">
        <f t="shared" si="2"/>
        <v>1</v>
      </c>
      <c r="Q440" s="15">
        <f t="shared" si="3"/>
        <v>0</v>
      </c>
    </row>
    <row r="441">
      <c r="A441" s="27">
        <v>439.0</v>
      </c>
      <c r="B441" s="35" t="s">
        <v>56</v>
      </c>
      <c r="C441" s="35" t="s">
        <v>585</v>
      </c>
      <c r="D441" s="29" t="s">
        <v>595</v>
      </c>
      <c r="E441" s="35" t="s">
        <v>591</v>
      </c>
      <c r="F441" s="35"/>
      <c r="G441" s="35"/>
      <c r="H441" s="32" t="s">
        <v>596</v>
      </c>
      <c r="I441" s="33">
        <v>31.0</v>
      </c>
      <c r="J441" s="34"/>
      <c r="K441" s="34"/>
      <c r="L441" s="34"/>
      <c r="P441" s="15">
        <f t="shared" si="2"/>
        <v>0</v>
      </c>
      <c r="Q441" s="15">
        <f t="shared" si="3"/>
        <v>0</v>
      </c>
    </row>
    <row r="442">
      <c r="A442" s="27">
        <v>440.0</v>
      </c>
      <c r="B442" s="35" t="s">
        <v>56</v>
      </c>
      <c r="C442" s="35" t="s">
        <v>585</v>
      </c>
      <c r="D442" s="35" t="s">
        <v>595</v>
      </c>
      <c r="E442" s="35" t="s">
        <v>591</v>
      </c>
      <c r="F442" s="35"/>
      <c r="G442" s="35"/>
      <c r="H442" s="32" t="s">
        <v>597</v>
      </c>
      <c r="I442" s="33">
        <v>310000.0</v>
      </c>
      <c r="J442" s="34"/>
      <c r="K442" s="34"/>
      <c r="L442" s="34"/>
      <c r="P442" s="15">
        <f t="shared" si="2"/>
        <v>1</v>
      </c>
      <c r="Q442" s="15">
        <f t="shared" si="3"/>
        <v>0</v>
      </c>
    </row>
    <row r="443">
      <c r="A443" s="27">
        <v>441.0</v>
      </c>
      <c r="B443" s="35" t="s">
        <v>56</v>
      </c>
      <c r="C443" s="35" t="s">
        <v>585</v>
      </c>
      <c r="D443" s="35" t="s">
        <v>595</v>
      </c>
      <c r="E443" s="29" t="s">
        <v>598</v>
      </c>
      <c r="F443" s="35"/>
      <c r="G443" s="35"/>
      <c r="H443" s="32" t="s">
        <v>599</v>
      </c>
      <c r="I443" s="33">
        <v>311.0</v>
      </c>
      <c r="J443" s="34"/>
      <c r="K443" s="34"/>
      <c r="L443" s="34"/>
      <c r="P443" s="15">
        <f t="shared" si="2"/>
        <v>0</v>
      </c>
      <c r="Q443" s="15">
        <f t="shared" si="3"/>
        <v>0</v>
      </c>
    </row>
    <row r="444">
      <c r="A444" s="27">
        <v>442.0</v>
      </c>
      <c r="B444" s="35" t="s">
        <v>56</v>
      </c>
      <c r="C444" s="35" t="s">
        <v>585</v>
      </c>
      <c r="D444" s="35" t="s">
        <v>595</v>
      </c>
      <c r="E444" s="35" t="s">
        <v>598</v>
      </c>
      <c r="F444" s="35"/>
      <c r="G444" s="35"/>
      <c r="H444" s="32" t="s">
        <v>600</v>
      </c>
      <c r="I444" s="33">
        <v>311000.0</v>
      </c>
      <c r="J444" s="34"/>
      <c r="K444" s="34"/>
      <c r="L444" s="34"/>
      <c r="P444" s="15">
        <f t="shared" si="2"/>
        <v>1</v>
      </c>
      <c r="Q444" s="15">
        <f t="shared" si="3"/>
        <v>0</v>
      </c>
    </row>
    <row r="445">
      <c r="A445" s="27">
        <v>443.0</v>
      </c>
      <c r="B445" s="35" t="s">
        <v>56</v>
      </c>
      <c r="C445" s="35" t="s">
        <v>585</v>
      </c>
      <c r="D445" s="35" t="s">
        <v>595</v>
      </c>
      <c r="E445" s="35" t="s">
        <v>598</v>
      </c>
      <c r="F445" s="35"/>
      <c r="G445" s="35"/>
      <c r="H445" s="32" t="s">
        <v>601</v>
      </c>
      <c r="I445" s="33">
        <v>311100.0</v>
      </c>
      <c r="J445" s="34"/>
      <c r="K445" s="34"/>
      <c r="L445" s="34"/>
      <c r="P445" s="15">
        <f t="shared" si="2"/>
        <v>1</v>
      </c>
      <c r="Q445" s="15">
        <f t="shared" si="3"/>
        <v>0</v>
      </c>
    </row>
    <row r="446">
      <c r="A446" s="27">
        <v>444.0</v>
      </c>
      <c r="B446" s="35" t="s">
        <v>56</v>
      </c>
      <c r="C446" s="35" t="s">
        <v>585</v>
      </c>
      <c r="D446" s="35" t="s">
        <v>595</v>
      </c>
      <c r="E446" s="35" t="s">
        <v>598</v>
      </c>
      <c r="F446" s="35"/>
      <c r="G446" s="35"/>
      <c r="H446" s="32" t="s">
        <v>602</v>
      </c>
      <c r="I446" s="33">
        <v>311200.0</v>
      </c>
      <c r="J446" s="34"/>
      <c r="K446" s="34"/>
      <c r="L446" s="34"/>
      <c r="P446" s="15">
        <f t="shared" si="2"/>
        <v>1</v>
      </c>
      <c r="Q446" s="15">
        <f t="shared" si="3"/>
        <v>0</v>
      </c>
    </row>
    <row r="447">
      <c r="A447" s="27">
        <v>445.0</v>
      </c>
      <c r="B447" s="35" t="s">
        <v>56</v>
      </c>
      <c r="C447" s="35" t="s">
        <v>585</v>
      </c>
      <c r="D447" s="35" t="s">
        <v>595</v>
      </c>
      <c r="E447" s="35" t="s">
        <v>598</v>
      </c>
      <c r="F447" s="35"/>
      <c r="G447" s="35"/>
      <c r="H447" s="32" t="s">
        <v>603</v>
      </c>
      <c r="I447" s="33">
        <v>311800.0</v>
      </c>
      <c r="J447" s="34"/>
      <c r="K447" s="34"/>
      <c r="L447" s="34"/>
      <c r="P447" s="15">
        <f t="shared" si="2"/>
        <v>1</v>
      </c>
      <c r="Q447" s="15">
        <f t="shared" si="3"/>
        <v>0</v>
      </c>
    </row>
    <row r="448">
      <c r="A448" s="27">
        <v>446.0</v>
      </c>
      <c r="B448" s="35" t="s">
        <v>56</v>
      </c>
      <c r="C448" s="35" t="s">
        <v>585</v>
      </c>
      <c r="D448" s="35" t="s">
        <v>595</v>
      </c>
      <c r="E448" s="29" t="s">
        <v>604</v>
      </c>
      <c r="F448" s="35"/>
      <c r="G448" s="35"/>
      <c r="H448" s="32" t="s">
        <v>605</v>
      </c>
      <c r="I448" s="33">
        <v>317.0</v>
      </c>
      <c r="J448" s="34"/>
      <c r="K448" s="34"/>
      <c r="L448" s="34"/>
      <c r="P448" s="15">
        <f t="shared" si="2"/>
        <v>0</v>
      </c>
      <c r="Q448" s="15">
        <f t="shared" si="3"/>
        <v>0</v>
      </c>
    </row>
    <row r="449">
      <c r="A449" s="27">
        <v>447.0</v>
      </c>
      <c r="B449" s="35" t="s">
        <v>56</v>
      </c>
      <c r="C449" s="35" t="s">
        <v>585</v>
      </c>
      <c r="D449" s="35" t="s">
        <v>595</v>
      </c>
      <c r="E449" s="35" t="s">
        <v>604</v>
      </c>
      <c r="F449" s="35"/>
      <c r="G449" s="35"/>
      <c r="H449" s="32" t="s">
        <v>606</v>
      </c>
      <c r="I449" s="33">
        <v>317000.0</v>
      </c>
      <c r="J449" s="34"/>
      <c r="K449" s="34"/>
      <c r="L449" s="34"/>
      <c r="P449" s="15">
        <f t="shared" si="2"/>
        <v>1</v>
      </c>
      <c r="Q449" s="15">
        <f t="shared" si="3"/>
        <v>0</v>
      </c>
    </row>
    <row r="450">
      <c r="A450" s="27">
        <v>448.0</v>
      </c>
      <c r="B450" s="35" t="s">
        <v>56</v>
      </c>
      <c r="C450" s="35" t="s">
        <v>585</v>
      </c>
      <c r="D450" s="35" t="s">
        <v>595</v>
      </c>
      <c r="E450" s="35" t="s">
        <v>604</v>
      </c>
      <c r="F450" s="35"/>
      <c r="G450" s="35"/>
      <c r="H450" s="32" t="s">
        <v>607</v>
      </c>
      <c r="I450" s="33">
        <v>317100.0</v>
      </c>
      <c r="J450" s="34"/>
      <c r="K450" s="34"/>
      <c r="L450" s="34"/>
      <c r="P450" s="15">
        <f t="shared" si="2"/>
        <v>1</v>
      </c>
      <c r="Q450" s="15">
        <f t="shared" si="3"/>
        <v>0</v>
      </c>
    </row>
    <row r="451">
      <c r="A451" s="27">
        <v>449.0</v>
      </c>
      <c r="B451" s="35" t="s">
        <v>56</v>
      </c>
      <c r="C451" s="35" t="s">
        <v>585</v>
      </c>
      <c r="D451" s="35" t="s">
        <v>595</v>
      </c>
      <c r="E451" s="35" t="s">
        <v>604</v>
      </c>
      <c r="F451" s="35"/>
      <c r="G451" s="35"/>
      <c r="H451" s="32" t="s">
        <v>608</v>
      </c>
      <c r="I451" s="33">
        <v>317200.0</v>
      </c>
      <c r="J451" s="34"/>
      <c r="K451" s="34"/>
      <c r="L451" s="34"/>
      <c r="P451" s="15">
        <f t="shared" si="2"/>
        <v>1</v>
      </c>
      <c r="Q451" s="15">
        <f t="shared" si="3"/>
        <v>0</v>
      </c>
    </row>
    <row r="452">
      <c r="A452" s="27">
        <v>450.0</v>
      </c>
      <c r="B452" s="35" t="s">
        <v>56</v>
      </c>
      <c r="C452" s="35" t="s">
        <v>585</v>
      </c>
      <c r="D452" s="35" t="s">
        <v>595</v>
      </c>
      <c r="E452" s="35" t="s">
        <v>604</v>
      </c>
      <c r="F452" s="35"/>
      <c r="G452" s="35"/>
      <c r="H452" s="32" t="s">
        <v>609</v>
      </c>
      <c r="I452" s="33">
        <v>317800.0</v>
      </c>
      <c r="J452" s="34"/>
      <c r="K452" s="34"/>
      <c r="L452" s="34"/>
      <c r="P452" s="15">
        <f t="shared" si="2"/>
        <v>1</v>
      </c>
      <c r="Q452" s="15">
        <f t="shared" si="3"/>
        <v>0</v>
      </c>
    </row>
    <row r="453">
      <c r="A453" s="27">
        <v>451.0</v>
      </c>
      <c r="B453" s="35" t="s">
        <v>56</v>
      </c>
      <c r="C453" s="35" t="s">
        <v>585</v>
      </c>
      <c r="D453" s="29" t="s">
        <v>610</v>
      </c>
      <c r="E453" s="35" t="s">
        <v>604</v>
      </c>
      <c r="F453" s="35"/>
      <c r="G453" s="35"/>
      <c r="H453" s="32" t="s">
        <v>611</v>
      </c>
      <c r="I453" s="33">
        <v>32.0</v>
      </c>
      <c r="J453" s="34"/>
      <c r="K453" s="34"/>
      <c r="L453" s="34"/>
      <c r="P453" s="15">
        <f t="shared" si="2"/>
        <v>0</v>
      </c>
      <c r="Q453" s="15">
        <f t="shared" si="3"/>
        <v>0</v>
      </c>
    </row>
    <row r="454">
      <c r="A454" s="27">
        <v>452.0</v>
      </c>
      <c r="B454" s="35" t="s">
        <v>56</v>
      </c>
      <c r="C454" s="35" t="s">
        <v>585</v>
      </c>
      <c r="D454" s="35" t="s">
        <v>610</v>
      </c>
      <c r="E454" s="35" t="s">
        <v>604</v>
      </c>
      <c r="F454" s="35"/>
      <c r="G454" s="35"/>
      <c r="H454" s="32" t="s">
        <v>611</v>
      </c>
      <c r="I454" s="33">
        <v>320000.0</v>
      </c>
      <c r="J454" s="34"/>
      <c r="K454" s="34"/>
      <c r="L454" s="34"/>
      <c r="P454" s="15">
        <f t="shared" si="2"/>
        <v>1</v>
      </c>
      <c r="Q454" s="15">
        <f t="shared" si="3"/>
        <v>0</v>
      </c>
    </row>
    <row r="455">
      <c r="A455" s="27">
        <v>453.0</v>
      </c>
      <c r="B455" s="35" t="s">
        <v>56</v>
      </c>
      <c r="C455" s="35" t="s">
        <v>585</v>
      </c>
      <c r="D455" s="35" t="s">
        <v>610</v>
      </c>
      <c r="E455" s="29" t="s">
        <v>612</v>
      </c>
      <c r="F455" s="35"/>
      <c r="G455" s="35"/>
      <c r="H455" s="32" t="s">
        <v>613</v>
      </c>
      <c r="I455" s="33">
        <v>321.0</v>
      </c>
      <c r="J455" s="34"/>
      <c r="K455" s="34"/>
      <c r="L455" s="34"/>
      <c r="P455" s="15">
        <f t="shared" si="2"/>
        <v>0</v>
      </c>
      <c r="Q455" s="15">
        <f t="shared" si="3"/>
        <v>0</v>
      </c>
    </row>
    <row r="456">
      <c r="A456" s="27">
        <v>454.0</v>
      </c>
      <c r="B456" s="35" t="s">
        <v>56</v>
      </c>
      <c r="C456" s="35" t="s">
        <v>585</v>
      </c>
      <c r="D456" s="35" t="s">
        <v>610</v>
      </c>
      <c r="E456" s="35" t="s">
        <v>612</v>
      </c>
      <c r="F456" s="35"/>
      <c r="G456" s="35"/>
      <c r="H456" s="32" t="s">
        <v>614</v>
      </c>
      <c r="I456" s="33">
        <v>321000.0</v>
      </c>
      <c r="J456" s="34"/>
      <c r="K456" s="34"/>
      <c r="L456" s="34"/>
      <c r="P456" s="15">
        <f t="shared" si="2"/>
        <v>1</v>
      </c>
      <c r="Q456" s="15">
        <f t="shared" si="3"/>
        <v>0</v>
      </c>
    </row>
    <row r="457">
      <c r="A457" s="27">
        <v>455.0</v>
      </c>
      <c r="B457" s="35" t="s">
        <v>56</v>
      </c>
      <c r="C457" s="35" t="s">
        <v>585</v>
      </c>
      <c r="D457" s="35" t="s">
        <v>610</v>
      </c>
      <c r="E457" s="35" t="s">
        <v>612</v>
      </c>
      <c r="F457" s="35"/>
      <c r="G457" s="35"/>
      <c r="H457" s="32" t="s">
        <v>615</v>
      </c>
      <c r="I457" s="33">
        <v>321100.0</v>
      </c>
      <c r="J457" s="34"/>
      <c r="K457" s="34"/>
      <c r="L457" s="34"/>
      <c r="P457" s="15">
        <f t="shared" si="2"/>
        <v>1</v>
      </c>
      <c r="Q457" s="15">
        <f t="shared" si="3"/>
        <v>0</v>
      </c>
    </row>
    <row r="458">
      <c r="A458" s="27">
        <v>456.0</v>
      </c>
      <c r="B458" s="35" t="s">
        <v>56</v>
      </c>
      <c r="C458" s="35" t="s">
        <v>585</v>
      </c>
      <c r="D458" s="35" t="s">
        <v>610</v>
      </c>
      <c r="E458" s="35" t="s">
        <v>612</v>
      </c>
      <c r="F458" s="35"/>
      <c r="G458" s="35"/>
      <c r="H458" s="32" t="s">
        <v>616</v>
      </c>
      <c r="I458" s="33">
        <v>321200.0</v>
      </c>
      <c r="J458" s="34"/>
      <c r="K458" s="34"/>
      <c r="L458" s="34"/>
      <c r="P458" s="15">
        <f t="shared" si="2"/>
        <v>1</v>
      </c>
      <c r="Q458" s="15">
        <f t="shared" si="3"/>
        <v>0</v>
      </c>
    </row>
    <row r="459">
      <c r="A459" s="27">
        <v>457.0</v>
      </c>
      <c r="B459" s="35" t="s">
        <v>56</v>
      </c>
      <c r="C459" s="35" t="s">
        <v>585</v>
      </c>
      <c r="D459" s="35" t="s">
        <v>610</v>
      </c>
      <c r="E459" s="35" t="s">
        <v>612</v>
      </c>
      <c r="F459" s="35"/>
      <c r="G459" s="35"/>
      <c r="H459" s="32" t="s">
        <v>617</v>
      </c>
      <c r="I459" s="33">
        <v>321800.0</v>
      </c>
      <c r="J459" s="34"/>
      <c r="K459" s="34"/>
      <c r="L459" s="34"/>
      <c r="P459" s="15">
        <f t="shared" si="2"/>
        <v>1</v>
      </c>
      <c r="Q459" s="15">
        <f t="shared" si="3"/>
        <v>0</v>
      </c>
    </row>
    <row r="460">
      <c r="A460" s="27">
        <v>458.0</v>
      </c>
      <c r="B460" s="35" t="s">
        <v>56</v>
      </c>
      <c r="C460" s="35" t="s">
        <v>585</v>
      </c>
      <c r="D460" s="35" t="s">
        <v>610</v>
      </c>
      <c r="E460" s="29" t="s">
        <v>618</v>
      </c>
      <c r="F460" s="35"/>
      <c r="G460" s="35"/>
      <c r="H460" s="32" t="s">
        <v>619</v>
      </c>
      <c r="I460" s="33">
        <v>322.0</v>
      </c>
      <c r="J460" s="34"/>
      <c r="K460" s="34"/>
      <c r="L460" s="34"/>
      <c r="P460" s="15">
        <f t="shared" si="2"/>
        <v>0</v>
      </c>
      <c r="Q460" s="15">
        <f t="shared" si="3"/>
        <v>0</v>
      </c>
    </row>
    <row r="461">
      <c r="A461" s="27">
        <v>459.0</v>
      </c>
      <c r="B461" s="35" t="s">
        <v>56</v>
      </c>
      <c r="C461" s="35" t="s">
        <v>585</v>
      </c>
      <c r="D461" s="35" t="s">
        <v>610</v>
      </c>
      <c r="E461" s="35" t="s">
        <v>618</v>
      </c>
      <c r="F461" s="35"/>
      <c r="G461" s="35"/>
      <c r="H461" s="32" t="s">
        <v>620</v>
      </c>
      <c r="I461" s="33">
        <v>322000.0</v>
      </c>
      <c r="J461" s="34"/>
      <c r="K461" s="34"/>
      <c r="L461" s="34"/>
      <c r="P461" s="15">
        <f t="shared" si="2"/>
        <v>1</v>
      </c>
      <c r="Q461" s="15">
        <f t="shared" si="3"/>
        <v>0</v>
      </c>
    </row>
    <row r="462">
      <c r="A462" s="27">
        <v>460.0</v>
      </c>
      <c r="B462" s="35" t="s">
        <v>56</v>
      </c>
      <c r="C462" s="35" t="s">
        <v>585</v>
      </c>
      <c r="D462" s="35" t="s">
        <v>610</v>
      </c>
      <c r="E462" s="35" t="s">
        <v>618</v>
      </c>
      <c r="F462" s="35"/>
      <c r="G462" s="35"/>
      <c r="H462" s="32" t="s">
        <v>621</v>
      </c>
      <c r="I462" s="33">
        <v>322100.0</v>
      </c>
      <c r="J462" s="34"/>
      <c r="K462" s="34"/>
      <c r="L462" s="34"/>
      <c r="P462" s="15">
        <f t="shared" si="2"/>
        <v>1</v>
      </c>
      <c r="Q462" s="15">
        <f t="shared" si="3"/>
        <v>0</v>
      </c>
    </row>
    <row r="463">
      <c r="A463" s="27">
        <v>461.0</v>
      </c>
      <c r="B463" s="35" t="s">
        <v>56</v>
      </c>
      <c r="C463" s="35" t="s">
        <v>585</v>
      </c>
      <c r="D463" s="35" t="s">
        <v>610</v>
      </c>
      <c r="E463" s="35" t="s">
        <v>618</v>
      </c>
      <c r="F463" s="35"/>
      <c r="G463" s="35"/>
      <c r="H463" s="32" t="s">
        <v>622</v>
      </c>
      <c r="I463" s="33">
        <v>322200.0</v>
      </c>
      <c r="J463" s="34"/>
      <c r="K463" s="34"/>
      <c r="L463" s="34"/>
      <c r="P463" s="15">
        <f t="shared" si="2"/>
        <v>1</v>
      </c>
      <c r="Q463" s="15">
        <f t="shared" si="3"/>
        <v>0</v>
      </c>
    </row>
    <row r="464">
      <c r="A464" s="27">
        <v>462.0</v>
      </c>
      <c r="B464" s="35" t="s">
        <v>56</v>
      </c>
      <c r="C464" s="35" t="s">
        <v>585</v>
      </c>
      <c r="D464" s="35" t="s">
        <v>610</v>
      </c>
      <c r="E464" s="35" t="s">
        <v>618</v>
      </c>
      <c r="F464" s="35"/>
      <c r="G464" s="35"/>
      <c r="H464" s="32" t="s">
        <v>623</v>
      </c>
      <c r="I464" s="33">
        <v>322300.0</v>
      </c>
      <c r="J464" s="34"/>
      <c r="K464" s="34"/>
      <c r="L464" s="34"/>
      <c r="P464" s="15">
        <f t="shared" si="2"/>
        <v>1</v>
      </c>
      <c r="Q464" s="15">
        <f t="shared" si="3"/>
        <v>0</v>
      </c>
    </row>
    <row r="465">
      <c r="A465" s="27">
        <v>463.0</v>
      </c>
      <c r="B465" s="35" t="s">
        <v>56</v>
      </c>
      <c r="C465" s="35" t="s">
        <v>585</v>
      </c>
      <c r="D465" s="35" t="s">
        <v>610</v>
      </c>
      <c r="E465" s="35" t="s">
        <v>618</v>
      </c>
      <c r="F465" s="35"/>
      <c r="G465" s="35"/>
      <c r="H465" s="32" t="s">
        <v>624</v>
      </c>
      <c r="I465" s="33">
        <v>322400.0</v>
      </c>
      <c r="J465" s="34"/>
      <c r="K465" s="34"/>
      <c r="L465" s="34"/>
      <c r="P465" s="15">
        <f t="shared" si="2"/>
        <v>1</v>
      </c>
      <c r="Q465" s="15">
        <f t="shared" si="3"/>
        <v>0</v>
      </c>
    </row>
    <row r="466">
      <c r="A466" s="27">
        <v>464.0</v>
      </c>
      <c r="B466" s="35" t="s">
        <v>56</v>
      </c>
      <c r="C466" s="35" t="s">
        <v>585</v>
      </c>
      <c r="D466" s="35" t="s">
        <v>610</v>
      </c>
      <c r="E466" s="35" t="s">
        <v>618</v>
      </c>
      <c r="F466" s="35"/>
      <c r="G466" s="35"/>
      <c r="H466" s="32" t="s">
        <v>625</v>
      </c>
      <c r="I466" s="33">
        <v>322500.0</v>
      </c>
      <c r="J466" s="34"/>
      <c r="K466" s="34"/>
      <c r="L466" s="34"/>
      <c r="P466" s="15">
        <f t="shared" si="2"/>
        <v>1</v>
      </c>
      <c r="Q466" s="15">
        <f t="shared" si="3"/>
        <v>0</v>
      </c>
    </row>
    <row r="467">
      <c r="A467" s="27">
        <v>465.0</v>
      </c>
      <c r="B467" s="35" t="s">
        <v>56</v>
      </c>
      <c r="C467" s="35" t="s">
        <v>585</v>
      </c>
      <c r="D467" s="35" t="s">
        <v>610</v>
      </c>
      <c r="E467" s="35" t="s">
        <v>618</v>
      </c>
      <c r="F467" s="35"/>
      <c r="G467" s="35"/>
      <c r="H467" s="32" t="s">
        <v>626</v>
      </c>
      <c r="I467" s="33">
        <v>322600.0</v>
      </c>
      <c r="J467" s="34"/>
      <c r="K467" s="34"/>
      <c r="L467" s="34"/>
      <c r="P467" s="15">
        <f t="shared" si="2"/>
        <v>1</v>
      </c>
      <c r="Q467" s="15">
        <f t="shared" si="3"/>
        <v>0</v>
      </c>
    </row>
    <row r="468">
      <c r="A468" s="27">
        <v>466.0</v>
      </c>
      <c r="B468" s="35" t="s">
        <v>56</v>
      </c>
      <c r="C468" s="35" t="s">
        <v>585</v>
      </c>
      <c r="D468" s="35" t="s">
        <v>610</v>
      </c>
      <c r="E468" s="35" t="s">
        <v>618</v>
      </c>
      <c r="F468" s="35"/>
      <c r="G468" s="35"/>
      <c r="H468" s="32" t="s">
        <v>627</v>
      </c>
      <c r="I468" s="33">
        <v>322700.0</v>
      </c>
      <c r="J468" s="34"/>
      <c r="K468" s="34"/>
      <c r="L468" s="34"/>
      <c r="P468" s="15">
        <f t="shared" si="2"/>
        <v>1</v>
      </c>
      <c r="Q468" s="15">
        <f t="shared" si="3"/>
        <v>0</v>
      </c>
    </row>
    <row r="469">
      <c r="A469" s="27">
        <v>467.0</v>
      </c>
      <c r="B469" s="35" t="s">
        <v>56</v>
      </c>
      <c r="C469" s="35" t="s">
        <v>585</v>
      </c>
      <c r="D469" s="35" t="s">
        <v>610</v>
      </c>
      <c r="E469" s="35" t="s">
        <v>618</v>
      </c>
      <c r="F469" s="35"/>
      <c r="G469" s="35"/>
      <c r="H469" s="32" t="s">
        <v>628</v>
      </c>
      <c r="I469" s="33">
        <v>322800.0</v>
      </c>
      <c r="J469" s="34"/>
      <c r="K469" s="34"/>
      <c r="L469" s="34"/>
      <c r="P469" s="15">
        <f t="shared" si="2"/>
        <v>1</v>
      </c>
      <c r="Q469" s="15">
        <f t="shared" si="3"/>
        <v>0</v>
      </c>
    </row>
    <row r="470">
      <c r="A470" s="27">
        <v>468.0</v>
      </c>
      <c r="B470" s="35" t="s">
        <v>56</v>
      </c>
      <c r="C470" s="35" t="s">
        <v>585</v>
      </c>
      <c r="D470" s="35" t="s">
        <v>610</v>
      </c>
      <c r="E470" s="29" t="s">
        <v>629</v>
      </c>
      <c r="F470" s="35"/>
      <c r="G470" s="35"/>
      <c r="H470" s="32" t="s">
        <v>630</v>
      </c>
      <c r="I470" s="33">
        <v>326.0</v>
      </c>
      <c r="J470" s="34"/>
      <c r="K470" s="34"/>
      <c r="L470" s="34"/>
      <c r="P470" s="15">
        <f t="shared" si="2"/>
        <v>0</v>
      </c>
      <c r="Q470" s="15">
        <f t="shared" si="3"/>
        <v>0</v>
      </c>
    </row>
    <row r="471">
      <c r="A471" s="27">
        <v>469.0</v>
      </c>
      <c r="B471" s="35" t="s">
        <v>56</v>
      </c>
      <c r="C471" s="35" t="s">
        <v>585</v>
      </c>
      <c r="D471" s="35" t="s">
        <v>610</v>
      </c>
      <c r="E471" s="35" t="s">
        <v>629</v>
      </c>
      <c r="F471" s="35"/>
      <c r="G471" s="35"/>
      <c r="H471" s="32" t="s">
        <v>631</v>
      </c>
      <c r="I471" s="33">
        <v>326000.0</v>
      </c>
      <c r="J471" s="34"/>
      <c r="K471" s="34"/>
      <c r="L471" s="34"/>
      <c r="P471" s="15">
        <f t="shared" si="2"/>
        <v>1</v>
      </c>
      <c r="Q471" s="15">
        <f t="shared" si="3"/>
        <v>0</v>
      </c>
    </row>
    <row r="472">
      <c r="A472" s="27">
        <v>470.0</v>
      </c>
      <c r="B472" s="35" t="s">
        <v>56</v>
      </c>
      <c r="C472" s="35" t="s">
        <v>585</v>
      </c>
      <c r="D472" s="35" t="s">
        <v>610</v>
      </c>
      <c r="E472" s="35" t="s">
        <v>629</v>
      </c>
      <c r="F472" s="35"/>
      <c r="G472" s="35"/>
      <c r="H472" s="32" t="s">
        <v>632</v>
      </c>
      <c r="I472" s="33">
        <v>326100.0</v>
      </c>
      <c r="J472" s="34"/>
      <c r="K472" s="34"/>
      <c r="L472" s="34"/>
      <c r="P472" s="15">
        <f t="shared" si="2"/>
        <v>1</v>
      </c>
      <c r="Q472" s="15">
        <f t="shared" si="3"/>
        <v>0</v>
      </c>
    </row>
    <row r="473">
      <c r="A473" s="27">
        <v>471.0</v>
      </c>
      <c r="B473" s="35" t="s">
        <v>56</v>
      </c>
      <c r="C473" s="35" t="s">
        <v>585</v>
      </c>
      <c r="D473" s="35" t="s">
        <v>610</v>
      </c>
      <c r="E473" s="35" t="s">
        <v>629</v>
      </c>
      <c r="F473" s="35"/>
      <c r="G473" s="35"/>
      <c r="H473" s="32" t="s">
        <v>633</v>
      </c>
      <c r="I473" s="33">
        <v>326200.0</v>
      </c>
      <c r="J473" s="34"/>
      <c r="K473" s="34"/>
      <c r="L473" s="34"/>
      <c r="P473" s="15">
        <f t="shared" si="2"/>
        <v>1</v>
      </c>
      <c r="Q473" s="15">
        <f t="shared" si="3"/>
        <v>0</v>
      </c>
    </row>
    <row r="474">
      <c r="A474" s="27">
        <v>472.0</v>
      </c>
      <c r="B474" s="35" t="s">
        <v>56</v>
      </c>
      <c r="C474" s="35" t="s">
        <v>585</v>
      </c>
      <c r="D474" s="35" t="s">
        <v>610</v>
      </c>
      <c r="E474" s="35" t="s">
        <v>629</v>
      </c>
      <c r="F474" s="35"/>
      <c r="G474" s="35"/>
      <c r="H474" s="32" t="s">
        <v>634</v>
      </c>
      <c r="I474" s="33">
        <v>326300.0</v>
      </c>
      <c r="J474" s="34"/>
      <c r="K474" s="34"/>
      <c r="L474" s="34"/>
      <c r="P474" s="15">
        <f t="shared" si="2"/>
        <v>1</v>
      </c>
      <c r="Q474" s="15">
        <f t="shared" si="3"/>
        <v>0</v>
      </c>
    </row>
    <row r="475">
      <c r="A475" s="27">
        <v>473.0</v>
      </c>
      <c r="B475" s="35" t="s">
        <v>56</v>
      </c>
      <c r="C475" s="35" t="s">
        <v>585</v>
      </c>
      <c r="D475" s="29" t="s">
        <v>635</v>
      </c>
      <c r="E475" s="35" t="s">
        <v>629</v>
      </c>
      <c r="F475" s="35"/>
      <c r="G475" s="35"/>
      <c r="H475" s="32" t="s">
        <v>636</v>
      </c>
      <c r="I475" s="33">
        <v>33.0</v>
      </c>
      <c r="J475" s="34"/>
      <c r="K475" s="34"/>
      <c r="L475" s="34"/>
      <c r="P475" s="15">
        <f t="shared" si="2"/>
        <v>0</v>
      </c>
      <c r="Q475" s="15">
        <f t="shared" si="3"/>
        <v>0</v>
      </c>
    </row>
    <row r="476">
      <c r="A476" s="27">
        <v>474.0</v>
      </c>
      <c r="B476" s="35" t="s">
        <v>56</v>
      </c>
      <c r="C476" s="35" t="s">
        <v>585</v>
      </c>
      <c r="D476" s="35" t="s">
        <v>635</v>
      </c>
      <c r="E476" s="29" t="s">
        <v>637</v>
      </c>
      <c r="F476" s="35"/>
      <c r="G476" s="35"/>
      <c r="H476" s="32" t="s">
        <v>638</v>
      </c>
      <c r="I476" s="33">
        <v>331.0</v>
      </c>
      <c r="J476" s="34"/>
      <c r="K476" s="34"/>
      <c r="L476" s="34"/>
      <c r="P476" s="15">
        <f t="shared" si="2"/>
        <v>0</v>
      </c>
      <c r="Q476" s="15">
        <f t="shared" si="3"/>
        <v>0</v>
      </c>
    </row>
    <row r="477">
      <c r="A477" s="27">
        <v>475.0</v>
      </c>
      <c r="B477" s="35" t="s">
        <v>56</v>
      </c>
      <c r="C477" s="35" t="s">
        <v>585</v>
      </c>
      <c r="D477" s="35" t="s">
        <v>635</v>
      </c>
      <c r="E477" s="35" t="s">
        <v>637</v>
      </c>
      <c r="F477" s="35"/>
      <c r="G477" s="35"/>
      <c r="H477" s="32" t="s">
        <v>639</v>
      </c>
      <c r="I477" s="33">
        <v>331000.0</v>
      </c>
      <c r="J477" s="34"/>
      <c r="K477" s="34"/>
      <c r="L477" s="34"/>
      <c r="P477" s="15">
        <f t="shared" si="2"/>
        <v>1</v>
      </c>
      <c r="Q477" s="15">
        <f t="shared" si="3"/>
        <v>0</v>
      </c>
    </row>
    <row r="478">
      <c r="A478" s="27">
        <v>476.0</v>
      </c>
      <c r="B478" s="35" t="s">
        <v>56</v>
      </c>
      <c r="C478" s="35" t="s">
        <v>585</v>
      </c>
      <c r="D478" s="35" t="s">
        <v>635</v>
      </c>
      <c r="E478" s="35" t="s">
        <v>637</v>
      </c>
      <c r="F478" s="35"/>
      <c r="G478" s="35"/>
      <c r="H478" s="32" t="s">
        <v>640</v>
      </c>
      <c r="I478" s="33">
        <v>331100.0</v>
      </c>
      <c r="J478" s="34"/>
      <c r="K478" s="34"/>
      <c r="L478" s="34"/>
      <c r="P478" s="15">
        <f t="shared" si="2"/>
        <v>1</v>
      </c>
      <c r="Q478" s="15">
        <f t="shared" si="3"/>
        <v>0</v>
      </c>
    </row>
    <row r="479">
      <c r="A479" s="27">
        <v>477.0</v>
      </c>
      <c r="B479" s="35" t="s">
        <v>56</v>
      </c>
      <c r="C479" s="35" t="s">
        <v>585</v>
      </c>
      <c r="D479" s="35" t="s">
        <v>635</v>
      </c>
      <c r="E479" s="35" t="s">
        <v>637</v>
      </c>
      <c r="F479" s="35"/>
      <c r="G479" s="35"/>
      <c r="H479" s="32" t="s">
        <v>641</v>
      </c>
      <c r="I479" s="33">
        <v>331200.0</v>
      </c>
      <c r="J479" s="34"/>
      <c r="K479" s="34"/>
      <c r="L479" s="34"/>
      <c r="P479" s="15">
        <f t="shared" si="2"/>
        <v>1</v>
      </c>
      <c r="Q479" s="15">
        <f t="shared" si="3"/>
        <v>0</v>
      </c>
    </row>
    <row r="480">
      <c r="A480" s="27">
        <v>478.0</v>
      </c>
      <c r="B480" s="35" t="s">
        <v>56</v>
      </c>
      <c r="C480" s="35" t="s">
        <v>585</v>
      </c>
      <c r="D480" s="35" t="s">
        <v>635</v>
      </c>
      <c r="E480" s="35" t="s">
        <v>637</v>
      </c>
      <c r="F480" s="35"/>
      <c r="G480" s="35"/>
      <c r="H480" s="32" t="s">
        <v>642</v>
      </c>
      <c r="I480" s="33">
        <v>331300.0</v>
      </c>
      <c r="J480" s="34"/>
      <c r="K480" s="34"/>
      <c r="L480" s="34"/>
      <c r="P480" s="15">
        <f t="shared" si="2"/>
        <v>1</v>
      </c>
      <c r="Q480" s="15">
        <f t="shared" si="3"/>
        <v>0</v>
      </c>
    </row>
    <row r="481">
      <c r="A481" s="27">
        <v>479.0</v>
      </c>
      <c r="B481" s="35" t="s">
        <v>56</v>
      </c>
      <c r="C481" s="35" t="s">
        <v>585</v>
      </c>
      <c r="D481" s="35" t="s">
        <v>635</v>
      </c>
      <c r="E481" s="29" t="s">
        <v>643</v>
      </c>
      <c r="F481" s="35"/>
      <c r="G481" s="35"/>
      <c r="H481" s="32" t="s">
        <v>644</v>
      </c>
      <c r="I481" s="33">
        <v>335.0</v>
      </c>
      <c r="J481" s="34"/>
      <c r="K481" s="34"/>
      <c r="L481" s="34"/>
      <c r="P481" s="15">
        <f t="shared" si="2"/>
        <v>0</v>
      </c>
      <c r="Q481" s="15">
        <f t="shared" si="3"/>
        <v>0</v>
      </c>
    </row>
    <row r="482">
      <c r="A482" s="27">
        <v>480.0</v>
      </c>
      <c r="B482" s="35" t="s">
        <v>56</v>
      </c>
      <c r="C482" s="35" t="s">
        <v>585</v>
      </c>
      <c r="D482" s="35" t="s">
        <v>635</v>
      </c>
      <c r="E482" s="35" t="s">
        <v>643</v>
      </c>
      <c r="F482" s="35"/>
      <c r="G482" s="35"/>
      <c r="H482" s="32" t="s">
        <v>645</v>
      </c>
      <c r="I482" s="33">
        <v>335000.0</v>
      </c>
      <c r="J482" s="34"/>
      <c r="K482" s="34"/>
      <c r="L482" s="34"/>
      <c r="P482" s="15">
        <f t="shared" si="2"/>
        <v>1</v>
      </c>
      <c r="Q482" s="15">
        <f t="shared" si="3"/>
        <v>0</v>
      </c>
    </row>
    <row r="483">
      <c r="A483" s="27">
        <v>481.0</v>
      </c>
      <c r="B483" s="35" t="s">
        <v>56</v>
      </c>
      <c r="C483" s="35" t="s">
        <v>585</v>
      </c>
      <c r="D483" s="35" t="s">
        <v>635</v>
      </c>
      <c r="E483" s="35" t="s">
        <v>643</v>
      </c>
      <c r="F483" s="35"/>
      <c r="G483" s="35"/>
      <c r="H483" s="32" t="s">
        <v>646</v>
      </c>
      <c r="I483" s="33">
        <v>335100.0</v>
      </c>
      <c r="J483" s="34"/>
      <c r="K483" s="34"/>
      <c r="L483" s="34"/>
      <c r="P483" s="15">
        <f t="shared" si="2"/>
        <v>1</v>
      </c>
      <c r="Q483" s="15">
        <f t="shared" si="3"/>
        <v>0</v>
      </c>
    </row>
    <row r="484">
      <c r="A484" s="27">
        <v>482.0</v>
      </c>
      <c r="B484" s="35" t="s">
        <v>56</v>
      </c>
      <c r="C484" s="35" t="s">
        <v>585</v>
      </c>
      <c r="D484" s="35" t="s">
        <v>635</v>
      </c>
      <c r="E484" s="35" t="s">
        <v>643</v>
      </c>
      <c r="F484" s="35"/>
      <c r="G484" s="35"/>
      <c r="H484" s="32" t="s">
        <v>647</v>
      </c>
      <c r="I484" s="33">
        <v>335200.0</v>
      </c>
      <c r="J484" s="34"/>
      <c r="K484" s="34"/>
      <c r="L484" s="34"/>
      <c r="P484" s="15">
        <f t="shared" si="2"/>
        <v>1</v>
      </c>
      <c r="Q484" s="15">
        <f t="shared" si="3"/>
        <v>0</v>
      </c>
    </row>
    <row r="485">
      <c r="A485" s="27">
        <v>483.0</v>
      </c>
      <c r="B485" s="35" t="s">
        <v>56</v>
      </c>
      <c r="C485" s="35" t="s">
        <v>585</v>
      </c>
      <c r="D485" s="35" t="s">
        <v>635</v>
      </c>
      <c r="E485" s="35" t="s">
        <v>643</v>
      </c>
      <c r="F485" s="35"/>
      <c r="G485" s="35"/>
      <c r="H485" s="32" t="s">
        <v>648</v>
      </c>
      <c r="I485" s="33">
        <v>335300.0</v>
      </c>
      <c r="J485" s="34"/>
      <c r="K485" s="34"/>
      <c r="L485" s="34"/>
      <c r="P485" s="15">
        <f t="shared" si="2"/>
        <v>1</v>
      </c>
      <c r="Q485" s="15">
        <f t="shared" si="3"/>
        <v>0</v>
      </c>
    </row>
    <row r="486">
      <c r="A486" s="27">
        <v>484.0</v>
      </c>
      <c r="B486" s="35" t="s">
        <v>56</v>
      </c>
      <c r="C486" s="35" t="s">
        <v>585</v>
      </c>
      <c r="D486" s="29" t="s">
        <v>649</v>
      </c>
      <c r="E486" s="35" t="s">
        <v>643</v>
      </c>
      <c r="F486" s="35"/>
      <c r="G486" s="35"/>
      <c r="H486" s="32" t="s">
        <v>650</v>
      </c>
      <c r="I486" s="33">
        <v>34.0</v>
      </c>
      <c r="J486" s="34"/>
      <c r="K486" s="34"/>
      <c r="L486" s="34"/>
      <c r="P486" s="15">
        <f t="shared" si="2"/>
        <v>0</v>
      </c>
      <c r="Q486" s="15">
        <f t="shared" si="3"/>
        <v>0</v>
      </c>
    </row>
    <row r="487">
      <c r="A487" s="27">
        <v>485.0</v>
      </c>
      <c r="B487" s="35" t="s">
        <v>56</v>
      </c>
      <c r="C487" s="35" t="s">
        <v>585</v>
      </c>
      <c r="D487" s="35" t="s">
        <v>649</v>
      </c>
      <c r="E487" s="29" t="s">
        <v>651</v>
      </c>
      <c r="F487" s="35"/>
      <c r="G487" s="35"/>
      <c r="H487" s="32" t="s">
        <v>652</v>
      </c>
      <c r="I487" s="33">
        <v>341.0</v>
      </c>
      <c r="J487" s="34"/>
      <c r="K487" s="34"/>
      <c r="L487" s="34"/>
      <c r="P487" s="15">
        <f t="shared" si="2"/>
        <v>0</v>
      </c>
      <c r="Q487" s="15">
        <f t="shared" si="3"/>
        <v>0</v>
      </c>
    </row>
    <row r="488">
      <c r="A488" s="27">
        <v>486.0</v>
      </c>
      <c r="B488" s="35" t="s">
        <v>56</v>
      </c>
      <c r="C488" s="35" t="s">
        <v>585</v>
      </c>
      <c r="D488" s="35" t="s">
        <v>649</v>
      </c>
      <c r="E488" s="35" t="s">
        <v>651</v>
      </c>
      <c r="F488" s="35"/>
      <c r="G488" s="35"/>
      <c r="H488" s="32" t="s">
        <v>653</v>
      </c>
      <c r="I488" s="33">
        <v>341000.0</v>
      </c>
      <c r="J488" s="34"/>
      <c r="K488" s="34"/>
      <c r="L488" s="34"/>
      <c r="P488" s="15">
        <f t="shared" si="2"/>
        <v>1</v>
      </c>
      <c r="Q488" s="15">
        <f t="shared" si="3"/>
        <v>0</v>
      </c>
    </row>
    <row r="489">
      <c r="A489" s="27">
        <v>487.0</v>
      </c>
      <c r="B489" s="35" t="s">
        <v>56</v>
      </c>
      <c r="C489" s="35" t="s">
        <v>585</v>
      </c>
      <c r="D489" s="35" t="s">
        <v>649</v>
      </c>
      <c r="E489" s="35" t="s">
        <v>651</v>
      </c>
      <c r="F489" s="35"/>
      <c r="G489" s="35"/>
      <c r="H489" s="32" t="s">
        <v>654</v>
      </c>
      <c r="I489" s="33">
        <v>341100.0</v>
      </c>
      <c r="J489" s="34"/>
      <c r="K489" s="34"/>
      <c r="L489" s="34"/>
      <c r="P489" s="15">
        <f t="shared" si="2"/>
        <v>1</v>
      </c>
      <c r="Q489" s="15">
        <f t="shared" si="3"/>
        <v>0</v>
      </c>
    </row>
    <row r="490">
      <c r="A490" s="27">
        <v>488.0</v>
      </c>
      <c r="B490" s="35" t="s">
        <v>56</v>
      </c>
      <c r="C490" s="35" t="s">
        <v>585</v>
      </c>
      <c r="D490" s="35" t="s">
        <v>649</v>
      </c>
      <c r="E490" s="35" t="s">
        <v>651</v>
      </c>
      <c r="F490" s="35"/>
      <c r="G490" s="35"/>
      <c r="H490" s="32" t="s">
        <v>655</v>
      </c>
      <c r="I490" s="33">
        <v>341200.0</v>
      </c>
      <c r="J490" s="34"/>
      <c r="K490" s="34"/>
      <c r="L490" s="34"/>
      <c r="P490" s="15">
        <f t="shared" si="2"/>
        <v>1</v>
      </c>
      <c r="Q490" s="15">
        <f t="shared" si="3"/>
        <v>0</v>
      </c>
    </row>
    <row r="491">
      <c r="A491" s="27">
        <v>489.0</v>
      </c>
      <c r="B491" s="35" t="s">
        <v>56</v>
      </c>
      <c r="C491" s="35" t="s">
        <v>585</v>
      </c>
      <c r="D491" s="35" t="s">
        <v>649</v>
      </c>
      <c r="E491" s="35" t="s">
        <v>651</v>
      </c>
      <c r="F491" s="35"/>
      <c r="G491" s="35"/>
      <c r="H491" s="32" t="s">
        <v>656</v>
      </c>
      <c r="I491" s="33">
        <v>341300.0</v>
      </c>
      <c r="J491" s="34"/>
      <c r="K491" s="34"/>
      <c r="L491" s="34"/>
      <c r="P491" s="15">
        <f t="shared" si="2"/>
        <v>1</v>
      </c>
      <c r="Q491" s="15">
        <f t="shared" si="3"/>
        <v>0</v>
      </c>
    </row>
    <row r="492">
      <c r="A492" s="27">
        <v>490.0</v>
      </c>
      <c r="B492" s="35" t="s">
        <v>56</v>
      </c>
      <c r="C492" s="35" t="s">
        <v>585</v>
      </c>
      <c r="D492" s="35" t="s">
        <v>649</v>
      </c>
      <c r="E492" s="29" t="s">
        <v>657</v>
      </c>
      <c r="F492" s="35"/>
      <c r="G492" s="35"/>
      <c r="H492" s="32" t="s">
        <v>658</v>
      </c>
      <c r="I492" s="33">
        <v>345.0</v>
      </c>
      <c r="J492" s="34"/>
      <c r="K492" s="34"/>
      <c r="L492" s="34"/>
      <c r="P492" s="15">
        <f t="shared" si="2"/>
        <v>0</v>
      </c>
      <c r="Q492" s="15">
        <f t="shared" si="3"/>
        <v>0</v>
      </c>
    </row>
    <row r="493">
      <c r="A493" s="27">
        <v>491.0</v>
      </c>
      <c r="B493" s="35" t="s">
        <v>56</v>
      </c>
      <c r="C493" s="35" t="s">
        <v>585</v>
      </c>
      <c r="D493" s="35" t="s">
        <v>649</v>
      </c>
      <c r="E493" s="35" t="s">
        <v>657</v>
      </c>
      <c r="F493" s="35"/>
      <c r="G493" s="35"/>
      <c r="H493" s="32" t="s">
        <v>658</v>
      </c>
      <c r="I493" s="33">
        <v>345000.0</v>
      </c>
      <c r="J493" s="34"/>
      <c r="K493" s="34"/>
      <c r="L493" s="34"/>
      <c r="P493" s="15">
        <f t="shared" si="2"/>
        <v>1</v>
      </c>
      <c r="Q493" s="15">
        <f t="shared" si="3"/>
        <v>0</v>
      </c>
    </row>
    <row r="494">
      <c r="A494" s="27">
        <v>492.0</v>
      </c>
      <c r="B494" s="35" t="s">
        <v>56</v>
      </c>
      <c r="C494" s="35" t="s">
        <v>585</v>
      </c>
      <c r="D494" s="35" t="s">
        <v>649</v>
      </c>
      <c r="E494" s="35" t="s">
        <v>657</v>
      </c>
      <c r="F494" s="35"/>
      <c r="G494" s="35"/>
      <c r="H494" s="32" t="s">
        <v>659</v>
      </c>
      <c r="I494" s="33">
        <v>345100.0</v>
      </c>
      <c r="J494" s="34"/>
      <c r="K494" s="34"/>
      <c r="L494" s="34"/>
      <c r="P494" s="15">
        <f t="shared" si="2"/>
        <v>1</v>
      </c>
      <c r="Q494" s="15">
        <f t="shared" si="3"/>
        <v>0</v>
      </c>
    </row>
    <row r="495">
      <c r="A495" s="27">
        <v>493.0</v>
      </c>
      <c r="B495" s="35" t="s">
        <v>56</v>
      </c>
      <c r="C495" s="35" t="s">
        <v>585</v>
      </c>
      <c r="D495" s="35" t="s">
        <v>649</v>
      </c>
      <c r="E495" s="35" t="s">
        <v>657</v>
      </c>
      <c r="F495" s="35"/>
      <c r="G495" s="35"/>
      <c r="H495" s="32" t="s">
        <v>660</v>
      </c>
      <c r="I495" s="33">
        <v>345200.0</v>
      </c>
      <c r="J495" s="34"/>
      <c r="K495" s="34"/>
      <c r="L495" s="34"/>
      <c r="P495" s="15">
        <f t="shared" si="2"/>
        <v>1</v>
      </c>
      <c r="Q495" s="15">
        <f t="shared" si="3"/>
        <v>0</v>
      </c>
    </row>
    <row r="496">
      <c r="A496" s="27">
        <v>494.0</v>
      </c>
      <c r="B496" s="35" t="s">
        <v>56</v>
      </c>
      <c r="C496" s="35" t="s">
        <v>585</v>
      </c>
      <c r="D496" s="35" t="s">
        <v>649</v>
      </c>
      <c r="E496" s="35" t="s">
        <v>657</v>
      </c>
      <c r="F496" s="35"/>
      <c r="G496" s="35"/>
      <c r="H496" s="32" t="s">
        <v>661</v>
      </c>
      <c r="I496" s="33">
        <v>345300.0</v>
      </c>
      <c r="J496" s="34"/>
      <c r="K496" s="34"/>
      <c r="L496" s="34"/>
      <c r="P496" s="15">
        <f t="shared" si="2"/>
        <v>1</v>
      </c>
      <c r="Q496" s="15">
        <f t="shared" si="3"/>
        <v>0</v>
      </c>
    </row>
    <row r="497">
      <c r="A497" s="27">
        <v>495.0</v>
      </c>
      <c r="B497" s="35" t="s">
        <v>56</v>
      </c>
      <c r="C497" s="35" t="s">
        <v>585</v>
      </c>
      <c r="D497" s="29" t="s">
        <v>662</v>
      </c>
      <c r="E497" s="35" t="s">
        <v>657</v>
      </c>
      <c r="F497" s="35"/>
      <c r="G497" s="35"/>
      <c r="H497" s="32" t="s">
        <v>663</v>
      </c>
      <c r="I497" s="33">
        <v>35.0</v>
      </c>
      <c r="J497" s="34"/>
      <c r="K497" s="34"/>
      <c r="L497" s="34"/>
      <c r="P497" s="15">
        <f t="shared" si="2"/>
        <v>0</v>
      </c>
      <c r="Q497" s="15">
        <f t="shared" si="3"/>
        <v>0</v>
      </c>
    </row>
    <row r="498">
      <c r="A498" s="27">
        <v>496.0</v>
      </c>
      <c r="B498" s="35" t="s">
        <v>56</v>
      </c>
      <c r="C498" s="35" t="s">
        <v>585</v>
      </c>
      <c r="D498" s="35" t="s">
        <v>662</v>
      </c>
      <c r="E498" s="29" t="s">
        <v>664</v>
      </c>
      <c r="F498" s="35"/>
      <c r="G498" s="35"/>
      <c r="H498" s="32" t="s">
        <v>665</v>
      </c>
      <c r="I498" s="33">
        <v>351.0</v>
      </c>
      <c r="J498" s="34"/>
      <c r="K498" s="34"/>
      <c r="L498" s="34"/>
      <c r="P498" s="15">
        <f t="shared" si="2"/>
        <v>0</v>
      </c>
      <c r="Q498" s="15">
        <f t="shared" si="3"/>
        <v>0</v>
      </c>
    </row>
    <row r="499">
      <c r="A499" s="27">
        <v>497.0</v>
      </c>
      <c r="B499" s="35" t="s">
        <v>56</v>
      </c>
      <c r="C499" s="35" t="s">
        <v>585</v>
      </c>
      <c r="D499" s="35" t="s">
        <v>662</v>
      </c>
      <c r="E499" s="35" t="s">
        <v>664</v>
      </c>
      <c r="F499" s="35"/>
      <c r="G499" s="35"/>
      <c r="H499" s="32" t="s">
        <v>666</v>
      </c>
      <c r="I499" s="33">
        <v>351000.0</v>
      </c>
      <c r="J499" s="34"/>
      <c r="K499" s="34"/>
      <c r="L499" s="34"/>
      <c r="P499" s="15">
        <f t="shared" si="2"/>
        <v>1</v>
      </c>
      <c r="Q499" s="15">
        <f t="shared" si="3"/>
        <v>0</v>
      </c>
    </row>
    <row r="500">
      <c r="A500" s="27">
        <v>498.0</v>
      </c>
      <c r="B500" s="35" t="s">
        <v>56</v>
      </c>
      <c r="C500" s="35" t="s">
        <v>585</v>
      </c>
      <c r="D500" s="35" t="s">
        <v>662</v>
      </c>
      <c r="E500" s="35" t="s">
        <v>664</v>
      </c>
      <c r="F500" s="35"/>
      <c r="G500" s="35"/>
      <c r="H500" s="32" t="s">
        <v>667</v>
      </c>
      <c r="I500" s="33">
        <v>351100.0</v>
      </c>
      <c r="J500" s="34"/>
      <c r="K500" s="34"/>
      <c r="L500" s="34"/>
      <c r="P500" s="15">
        <f t="shared" si="2"/>
        <v>1</v>
      </c>
      <c r="Q500" s="15">
        <f t="shared" si="3"/>
        <v>0</v>
      </c>
    </row>
    <row r="501">
      <c r="A501" s="27">
        <v>499.0</v>
      </c>
      <c r="B501" s="35" t="s">
        <v>56</v>
      </c>
      <c r="C501" s="35" t="s">
        <v>585</v>
      </c>
      <c r="D501" s="35" t="s">
        <v>662</v>
      </c>
      <c r="E501" s="35" t="s">
        <v>664</v>
      </c>
      <c r="F501" s="35"/>
      <c r="G501" s="35"/>
      <c r="H501" s="32" t="s">
        <v>668</v>
      </c>
      <c r="I501" s="33">
        <v>351200.0</v>
      </c>
      <c r="J501" s="34"/>
      <c r="K501" s="34"/>
      <c r="L501" s="34"/>
      <c r="P501" s="15">
        <f t="shared" si="2"/>
        <v>1</v>
      </c>
      <c r="Q501" s="15">
        <f t="shared" si="3"/>
        <v>0</v>
      </c>
    </row>
    <row r="502">
      <c r="A502" s="27">
        <v>500.0</v>
      </c>
      <c r="B502" s="35" t="s">
        <v>56</v>
      </c>
      <c r="C502" s="35" t="s">
        <v>585</v>
      </c>
      <c r="D502" s="35" t="s">
        <v>662</v>
      </c>
      <c r="E502" s="29" t="s">
        <v>669</v>
      </c>
      <c r="F502" s="35"/>
      <c r="G502" s="35"/>
      <c r="H502" s="32" t="s">
        <v>670</v>
      </c>
      <c r="I502" s="33">
        <v>355.0</v>
      </c>
      <c r="J502" s="34"/>
      <c r="K502" s="34"/>
      <c r="L502" s="34"/>
      <c r="P502" s="15">
        <f t="shared" si="2"/>
        <v>0</v>
      </c>
      <c r="Q502" s="15">
        <f t="shared" si="3"/>
        <v>0</v>
      </c>
    </row>
    <row r="503">
      <c r="A503" s="27">
        <v>501.0</v>
      </c>
      <c r="B503" s="35" t="s">
        <v>56</v>
      </c>
      <c r="C503" s="35" t="s">
        <v>585</v>
      </c>
      <c r="D503" s="35" t="s">
        <v>662</v>
      </c>
      <c r="E503" s="35" t="s">
        <v>669</v>
      </c>
      <c r="F503" s="35"/>
      <c r="G503" s="35"/>
      <c r="H503" s="32" t="s">
        <v>671</v>
      </c>
      <c r="I503" s="33">
        <v>355000.0</v>
      </c>
      <c r="J503" s="34"/>
      <c r="K503" s="34"/>
      <c r="L503" s="34"/>
      <c r="P503" s="15">
        <f t="shared" si="2"/>
        <v>1</v>
      </c>
      <c r="Q503" s="15">
        <f t="shared" si="3"/>
        <v>0</v>
      </c>
    </row>
    <row r="504">
      <c r="A504" s="27">
        <v>502.0</v>
      </c>
      <c r="B504" s="35" t="s">
        <v>56</v>
      </c>
      <c r="C504" s="35" t="s">
        <v>585</v>
      </c>
      <c r="D504" s="35" t="s">
        <v>662</v>
      </c>
      <c r="E504" s="35" t="s">
        <v>669</v>
      </c>
      <c r="F504" s="35"/>
      <c r="G504" s="35"/>
      <c r="H504" s="32" t="s">
        <v>672</v>
      </c>
      <c r="I504" s="33">
        <v>355100.0</v>
      </c>
      <c r="J504" s="34"/>
      <c r="K504" s="34"/>
      <c r="L504" s="34"/>
      <c r="P504" s="15">
        <f t="shared" si="2"/>
        <v>1</v>
      </c>
      <c r="Q504" s="15">
        <f t="shared" si="3"/>
        <v>0</v>
      </c>
    </row>
    <row r="505">
      <c r="A505" s="27">
        <v>503.0</v>
      </c>
      <c r="B505" s="35" t="s">
        <v>56</v>
      </c>
      <c r="C505" s="35" t="s">
        <v>585</v>
      </c>
      <c r="D505" s="35" t="s">
        <v>662</v>
      </c>
      <c r="E505" s="35" t="s">
        <v>669</v>
      </c>
      <c r="F505" s="35"/>
      <c r="G505" s="35"/>
      <c r="H505" s="32" t="s">
        <v>673</v>
      </c>
      <c r="I505" s="33">
        <v>355200.0</v>
      </c>
      <c r="J505" s="34"/>
      <c r="K505" s="34"/>
      <c r="L505" s="34"/>
      <c r="P505" s="15">
        <f t="shared" si="2"/>
        <v>1</v>
      </c>
      <c r="Q505" s="15">
        <f t="shared" si="3"/>
        <v>0</v>
      </c>
    </row>
    <row r="506">
      <c r="A506" s="27">
        <v>504.0</v>
      </c>
      <c r="B506" s="35" t="s">
        <v>56</v>
      </c>
      <c r="C506" s="35" t="s">
        <v>585</v>
      </c>
      <c r="D506" s="35" t="s">
        <v>662</v>
      </c>
      <c r="E506" s="35" t="s">
        <v>669</v>
      </c>
      <c r="F506" s="35"/>
      <c r="G506" s="35"/>
      <c r="H506" s="32" t="s">
        <v>674</v>
      </c>
      <c r="I506" s="33">
        <v>355300.0</v>
      </c>
      <c r="J506" s="34"/>
      <c r="K506" s="34"/>
      <c r="L506" s="34"/>
      <c r="P506" s="15">
        <f t="shared" si="2"/>
        <v>1</v>
      </c>
      <c r="Q506" s="15">
        <f t="shared" si="3"/>
        <v>0</v>
      </c>
    </row>
    <row r="507">
      <c r="A507" s="27">
        <v>505.0</v>
      </c>
      <c r="B507" s="35" t="s">
        <v>56</v>
      </c>
      <c r="C507" s="35" t="s">
        <v>585</v>
      </c>
      <c r="D507" s="35" t="s">
        <v>662</v>
      </c>
      <c r="E507" s="29" t="s">
        <v>675</v>
      </c>
      <c r="F507" s="35"/>
      <c r="G507" s="35"/>
      <c r="H507" s="32" t="s">
        <v>676</v>
      </c>
      <c r="I507" s="33">
        <v>358.0</v>
      </c>
      <c r="J507" s="34"/>
      <c r="K507" s="34"/>
      <c r="L507" s="34"/>
      <c r="P507" s="15">
        <f t="shared" si="2"/>
        <v>0</v>
      </c>
      <c r="Q507" s="15">
        <f t="shared" si="3"/>
        <v>0</v>
      </c>
    </row>
    <row r="508">
      <c r="A508" s="27">
        <v>506.0</v>
      </c>
      <c r="B508" s="35" t="s">
        <v>56</v>
      </c>
      <c r="C508" s="35" t="s">
        <v>585</v>
      </c>
      <c r="D508" s="35" t="s">
        <v>662</v>
      </c>
      <c r="E508" s="35" t="s">
        <v>675</v>
      </c>
      <c r="F508" s="35"/>
      <c r="G508" s="35"/>
      <c r="H508" s="32" t="s">
        <v>677</v>
      </c>
      <c r="I508" s="33">
        <v>358000.0</v>
      </c>
      <c r="J508" s="34"/>
      <c r="K508" s="34"/>
      <c r="L508" s="34"/>
      <c r="P508" s="15">
        <f t="shared" si="2"/>
        <v>1</v>
      </c>
      <c r="Q508" s="15">
        <f t="shared" si="3"/>
        <v>0</v>
      </c>
    </row>
    <row r="509">
      <c r="A509" s="27">
        <v>507.0</v>
      </c>
      <c r="B509" s="35" t="s">
        <v>56</v>
      </c>
      <c r="C509" s="35" t="s">
        <v>585</v>
      </c>
      <c r="D509" s="35" t="s">
        <v>662</v>
      </c>
      <c r="E509" s="35" t="s">
        <v>675</v>
      </c>
      <c r="F509" s="35"/>
      <c r="G509" s="35"/>
      <c r="H509" s="32" t="s">
        <v>678</v>
      </c>
      <c r="I509" s="33">
        <v>358100.0</v>
      </c>
      <c r="J509" s="34"/>
      <c r="K509" s="34"/>
      <c r="L509" s="34"/>
      <c r="P509" s="15">
        <f t="shared" si="2"/>
        <v>1</v>
      </c>
      <c r="Q509" s="15">
        <f t="shared" si="3"/>
        <v>0</v>
      </c>
    </row>
    <row r="510">
      <c r="A510" s="27">
        <v>508.0</v>
      </c>
      <c r="B510" s="35" t="s">
        <v>56</v>
      </c>
      <c r="C510" s="35" t="s">
        <v>585</v>
      </c>
      <c r="D510" s="35" t="s">
        <v>662</v>
      </c>
      <c r="E510" s="35" t="s">
        <v>675</v>
      </c>
      <c r="F510" s="35"/>
      <c r="G510" s="35"/>
      <c r="H510" s="32" t="s">
        <v>679</v>
      </c>
      <c r="I510" s="33">
        <v>358200.0</v>
      </c>
      <c r="J510" s="34"/>
      <c r="K510" s="34"/>
      <c r="L510" s="34"/>
      <c r="P510" s="15">
        <f t="shared" si="2"/>
        <v>1</v>
      </c>
      <c r="Q510" s="15">
        <f t="shared" si="3"/>
        <v>0</v>
      </c>
    </row>
    <row r="511">
      <c r="A511" s="27">
        <v>509.0</v>
      </c>
      <c r="B511" s="35" t="s">
        <v>56</v>
      </c>
      <c r="C511" s="35" t="s">
        <v>585</v>
      </c>
      <c r="D511" s="35" t="s">
        <v>662</v>
      </c>
      <c r="E511" s="35" t="s">
        <v>675</v>
      </c>
      <c r="F511" s="35"/>
      <c r="G511" s="35"/>
      <c r="H511" s="32" t="s">
        <v>680</v>
      </c>
      <c r="I511" s="33">
        <v>358300.0</v>
      </c>
      <c r="J511" s="34"/>
      <c r="K511" s="34"/>
      <c r="L511" s="34"/>
      <c r="P511" s="15">
        <f t="shared" si="2"/>
        <v>1</v>
      </c>
      <c r="Q511" s="15">
        <f t="shared" si="3"/>
        <v>0</v>
      </c>
    </row>
    <row r="512">
      <c r="A512" s="27">
        <v>510.0</v>
      </c>
      <c r="B512" s="35" t="s">
        <v>56</v>
      </c>
      <c r="C512" s="35" t="s">
        <v>585</v>
      </c>
      <c r="D512" s="29" t="s">
        <v>681</v>
      </c>
      <c r="E512" s="35" t="s">
        <v>675</v>
      </c>
      <c r="F512" s="35"/>
      <c r="G512" s="35"/>
      <c r="H512" s="32" t="s">
        <v>682</v>
      </c>
      <c r="I512" s="33">
        <v>36.0</v>
      </c>
      <c r="J512" s="34"/>
      <c r="K512" s="34"/>
      <c r="L512" s="34"/>
      <c r="P512" s="15">
        <f t="shared" si="2"/>
        <v>0</v>
      </c>
      <c r="Q512" s="15">
        <f t="shared" si="3"/>
        <v>0</v>
      </c>
    </row>
    <row r="513">
      <c r="A513" s="27">
        <v>511.0</v>
      </c>
      <c r="B513" s="35" t="s">
        <v>56</v>
      </c>
      <c r="C513" s="35" t="s">
        <v>585</v>
      </c>
      <c r="D513" s="35" t="s">
        <v>681</v>
      </c>
      <c r="E513" s="35" t="s">
        <v>675</v>
      </c>
      <c r="F513" s="35"/>
      <c r="G513" s="35"/>
      <c r="H513" s="32" t="s">
        <v>683</v>
      </c>
      <c r="I513" s="33">
        <v>360000.0</v>
      </c>
      <c r="J513" s="34"/>
      <c r="K513" s="34"/>
      <c r="L513" s="34"/>
      <c r="P513" s="15">
        <f t="shared" si="2"/>
        <v>1</v>
      </c>
      <c r="Q513" s="15">
        <f t="shared" si="3"/>
        <v>0</v>
      </c>
    </row>
    <row r="514">
      <c r="A514" s="27">
        <v>512.0</v>
      </c>
      <c r="B514" s="35" t="s">
        <v>56</v>
      </c>
      <c r="C514" s="35" t="s">
        <v>585</v>
      </c>
      <c r="D514" s="35" t="s">
        <v>681</v>
      </c>
      <c r="E514" s="35" t="s">
        <v>675</v>
      </c>
      <c r="F514" s="35"/>
      <c r="G514" s="35"/>
      <c r="H514" s="32" t="s">
        <v>684</v>
      </c>
      <c r="I514" s="33">
        <v>361000.0</v>
      </c>
      <c r="J514" s="34"/>
      <c r="K514" s="34"/>
      <c r="L514" s="34"/>
      <c r="P514" s="15">
        <f t="shared" si="2"/>
        <v>1</v>
      </c>
      <c r="Q514" s="15">
        <f t="shared" si="3"/>
        <v>0</v>
      </c>
    </row>
    <row r="515">
      <c r="A515" s="27">
        <v>513.0</v>
      </c>
      <c r="B515" s="35" t="s">
        <v>56</v>
      </c>
      <c r="C515" s="35" t="s">
        <v>585</v>
      </c>
      <c r="D515" s="35" t="s">
        <v>681</v>
      </c>
      <c r="E515" s="35" t="s">
        <v>675</v>
      </c>
      <c r="F515" s="35"/>
      <c r="G515" s="35"/>
      <c r="H515" s="32" t="s">
        <v>685</v>
      </c>
      <c r="I515" s="33">
        <v>362000.0</v>
      </c>
      <c r="J515" s="34"/>
      <c r="K515" s="34"/>
      <c r="L515" s="34"/>
      <c r="P515" s="15">
        <f t="shared" si="2"/>
        <v>1</v>
      </c>
      <c r="Q515" s="15">
        <f t="shared" si="3"/>
        <v>0</v>
      </c>
    </row>
    <row r="516">
      <c r="A516" s="27">
        <v>514.0</v>
      </c>
      <c r="B516" s="35" t="s">
        <v>56</v>
      </c>
      <c r="C516" s="35" t="s">
        <v>585</v>
      </c>
      <c r="D516" s="35" t="s">
        <v>681</v>
      </c>
      <c r="E516" s="35" t="s">
        <v>675</v>
      </c>
      <c r="F516" s="35"/>
      <c r="G516" s="35"/>
      <c r="H516" s="32" t="s">
        <v>686</v>
      </c>
      <c r="I516" s="33">
        <v>365000.0</v>
      </c>
      <c r="J516" s="34"/>
      <c r="K516" s="34"/>
      <c r="L516" s="34"/>
      <c r="P516" s="15">
        <f t="shared" si="2"/>
        <v>1</v>
      </c>
      <c r="Q516" s="15">
        <f t="shared" si="3"/>
        <v>0</v>
      </c>
    </row>
    <row r="517">
      <c r="A517" s="27">
        <v>515.0</v>
      </c>
      <c r="B517" s="35" t="s">
        <v>56</v>
      </c>
      <c r="C517" s="35" t="s">
        <v>585</v>
      </c>
      <c r="D517" s="35" t="s">
        <v>681</v>
      </c>
      <c r="E517" s="35" t="s">
        <v>675</v>
      </c>
      <c r="F517" s="35"/>
      <c r="G517" s="35"/>
      <c r="H517" s="32" t="s">
        <v>687</v>
      </c>
      <c r="I517" s="33">
        <v>368000.0</v>
      </c>
      <c r="J517" s="34"/>
      <c r="K517" s="34"/>
      <c r="L517" s="34"/>
      <c r="P517" s="15">
        <f t="shared" si="2"/>
        <v>1</v>
      </c>
      <c r="Q517" s="15">
        <f t="shared" si="3"/>
        <v>0</v>
      </c>
    </row>
    <row r="518">
      <c r="A518" s="27">
        <v>516.0</v>
      </c>
      <c r="B518" s="35" t="s">
        <v>56</v>
      </c>
      <c r="C518" s="35" t="s">
        <v>585</v>
      </c>
      <c r="D518" s="29" t="s">
        <v>688</v>
      </c>
      <c r="E518" s="35" t="s">
        <v>675</v>
      </c>
      <c r="F518" s="35"/>
      <c r="G518" s="35"/>
      <c r="H518" s="32" t="s">
        <v>689</v>
      </c>
      <c r="I518" s="33">
        <v>37.0</v>
      </c>
      <c r="J518" s="34"/>
      <c r="K518" s="34"/>
      <c r="L518" s="34"/>
      <c r="P518" s="15">
        <f t="shared" si="2"/>
        <v>0</v>
      </c>
      <c r="Q518" s="15">
        <f t="shared" si="3"/>
        <v>0</v>
      </c>
    </row>
    <row r="519">
      <c r="A519" s="27">
        <v>517.0</v>
      </c>
      <c r="B519" s="35" t="s">
        <v>56</v>
      </c>
      <c r="C519" s="35" t="s">
        <v>585</v>
      </c>
      <c r="D519" s="35" t="s">
        <v>688</v>
      </c>
      <c r="E519" s="35" t="s">
        <v>675</v>
      </c>
      <c r="F519" s="35"/>
      <c r="G519" s="35"/>
      <c r="H519" s="32" t="s">
        <v>690</v>
      </c>
      <c r="I519" s="33">
        <v>370000.0</v>
      </c>
      <c r="J519" s="34"/>
      <c r="K519" s="34"/>
      <c r="L519" s="34"/>
      <c r="P519" s="15">
        <f t="shared" si="2"/>
        <v>1</v>
      </c>
      <c r="Q519" s="15">
        <f t="shared" si="3"/>
        <v>0</v>
      </c>
    </row>
    <row r="520">
      <c r="A520" s="27">
        <v>518.0</v>
      </c>
      <c r="B520" s="35" t="s">
        <v>56</v>
      </c>
      <c r="C520" s="35" t="s">
        <v>585</v>
      </c>
      <c r="D520" s="35" t="s">
        <v>688</v>
      </c>
      <c r="E520" s="35" t="s">
        <v>675</v>
      </c>
      <c r="F520" s="35"/>
      <c r="G520" s="35"/>
      <c r="H520" s="32" t="s">
        <v>691</v>
      </c>
      <c r="I520" s="33">
        <v>371000.0</v>
      </c>
      <c r="J520" s="34"/>
      <c r="K520" s="34"/>
      <c r="L520" s="34"/>
      <c r="P520" s="15">
        <f t="shared" si="2"/>
        <v>1</v>
      </c>
      <c r="Q520" s="15">
        <f t="shared" si="3"/>
        <v>0</v>
      </c>
    </row>
    <row r="521">
      <c r="A521" s="27">
        <v>519.0</v>
      </c>
      <c r="B521" s="35" t="s">
        <v>56</v>
      </c>
      <c r="C521" s="35" t="s">
        <v>585</v>
      </c>
      <c r="D521" s="35" t="s">
        <v>688</v>
      </c>
      <c r="E521" s="35" t="s">
        <v>675</v>
      </c>
      <c r="F521" s="35"/>
      <c r="G521" s="35"/>
      <c r="H521" s="32" t="s">
        <v>692</v>
      </c>
      <c r="I521" s="33">
        <v>372000.0</v>
      </c>
      <c r="J521" s="34"/>
      <c r="K521" s="34"/>
      <c r="L521" s="34"/>
      <c r="P521" s="15">
        <f t="shared" si="2"/>
        <v>1</v>
      </c>
      <c r="Q521" s="15">
        <f t="shared" si="3"/>
        <v>0</v>
      </c>
    </row>
    <row r="522">
      <c r="A522" s="27">
        <v>520.0</v>
      </c>
      <c r="B522" s="35" t="s">
        <v>56</v>
      </c>
      <c r="C522" s="35" t="s">
        <v>585</v>
      </c>
      <c r="D522" s="35" t="s">
        <v>688</v>
      </c>
      <c r="E522" s="35" t="s">
        <v>675</v>
      </c>
      <c r="F522" s="35"/>
      <c r="G522" s="35"/>
      <c r="H522" s="32" t="s">
        <v>693</v>
      </c>
      <c r="I522" s="33">
        <v>373000.0</v>
      </c>
      <c r="J522" s="34"/>
      <c r="K522" s="34"/>
      <c r="L522" s="34"/>
      <c r="P522" s="15">
        <f t="shared" si="2"/>
        <v>1</v>
      </c>
      <c r="Q522" s="15">
        <f t="shared" si="3"/>
        <v>0</v>
      </c>
    </row>
    <row r="523">
      <c r="A523" s="27">
        <v>521.0</v>
      </c>
      <c r="B523" s="35" t="s">
        <v>56</v>
      </c>
      <c r="C523" s="35" t="s">
        <v>585</v>
      </c>
      <c r="D523" s="29" t="s">
        <v>694</v>
      </c>
      <c r="E523" s="35" t="s">
        <v>675</v>
      </c>
      <c r="F523" s="35"/>
      <c r="G523" s="35"/>
      <c r="H523" s="32" t="s">
        <v>695</v>
      </c>
      <c r="I523" s="33">
        <v>38.0</v>
      </c>
      <c r="J523" s="34"/>
      <c r="K523" s="34"/>
      <c r="L523" s="34"/>
      <c r="P523" s="15">
        <f t="shared" si="2"/>
        <v>0</v>
      </c>
      <c r="Q523" s="15">
        <f t="shared" si="3"/>
        <v>0</v>
      </c>
    </row>
    <row r="524">
      <c r="A524" s="27">
        <v>522.0</v>
      </c>
      <c r="B524" s="35" t="s">
        <v>56</v>
      </c>
      <c r="C524" s="35" t="s">
        <v>585</v>
      </c>
      <c r="D524" s="35" t="s">
        <v>694</v>
      </c>
      <c r="E524" s="29" t="s">
        <v>696</v>
      </c>
      <c r="F524" s="35"/>
      <c r="G524" s="35"/>
      <c r="H524" s="32" t="s">
        <v>697</v>
      </c>
      <c r="I524" s="33">
        <v>380.0</v>
      </c>
      <c r="J524" s="34"/>
      <c r="K524" s="34"/>
      <c r="L524" s="34"/>
      <c r="P524" s="15">
        <f t="shared" si="2"/>
        <v>0</v>
      </c>
      <c r="Q524" s="15">
        <f t="shared" si="3"/>
        <v>0</v>
      </c>
    </row>
    <row r="525">
      <c r="A525" s="27">
        <v>523.0</v>
      </c>
      <c r="B525" s="35" t="s">
        <v>56</v>
      </c>
      <c r="C525" s="35" t="s">
        <v>585</v>
      </c>
      <c r="D525" s="35" t="s">
        <v>694</v>
      </c>
      <c r="E525" s="35" t="s">
        <v>696</v>
      </c>
      <c r="F525" s="35"/>
      <c r="G525" s="35"/>
      <c r="H525" s="32" t="s">
        <v>698</v>
      </c>
      <c r="I525" s="33">
        <v>380000.0</v>
      </c>
      <c r="J525" s="34"/>
      <c r="K525" s="34"/>
      <c r="L525" s="34"/>
      <c r="P525" s="15">
        <f t="shared" si="2"/>
        <v>1</v>
      </c>
      <c r="Q525" s="15">
        <f t="shared" si="3"/>
        <v>0</v>
      </c>
    </row>
    <row r="526">
      <c r="A526" s="27">
        <v>524.0</v>
      </c>
      <c r="B526" s="35" t="s">
        <v>56</v>
      </c>
      <c r="C526" s="35" t="s">
        <v>585</v>
      </c>
      <c r="D526" s="35" t="s">
        <v>694</v>
      </c>
      <c r="E526" s="35" t="s">
        <v>696</v>
      </c>
      <c r="F526" s="35"/>
      <c r="G526" s="35"/>
      <c r="H526" s="32" t="s">
        <v>699</v>
      </c>
      <c r="I526" s="33">
        <v>380100.0</v>
      </c>
      <c r="J526" s="34"/>
      <c r="K526" s="34"/>
      <c r="L526" s="34"/>
      <c r="P526" s="15">
        <f t="shared" si="2"/>
        <v>1</v>
      </c>
      <c r="Q526" s="15">
        <f t="shared" si="3"/>
        <v>0</v>
      </c>
    </row>
    <row r="527">
      <c r="A527" s="27">
        <v>525.0</v>
      </c>
      <c r="B527" s="35" t="s">
        <v>56</v>
      </c>
      <c r="C527" s="35" t="s">
        <v>585</v>
      </c>
      <c r="D527" s="35" t="s">
        <v>694</v>
      </c>
      <c r="E527" s="35" t="s">
        <v>696</v>
      </c>
      <c r="F527" s="35"/>
      <c r="G527" s="35"/>
      <c r="H527" s="32" t="s">
        <v>700</v>
      </c>
      <c r="I527" s="33">
        <v>380200.0</v>
      </c>
      <c r="J527" s="34"/>
      <c r="K527" s="34"/>
      <c r="L527" s="34"/>
      <c r="P527" s="15">
        <f t="shared" si="2"/>
        <v>1</v>
      </c>
      <c r="Q527" s="15">
        <f t="shared" si="3"/>
        <v>0</v>
      </c>
    </row>
    <row r="528">
      <c r="A528" s="27">
        <v>526.0</v>
      </c>
      <c r="B528" s="35" t="s">
        <v>56</v>
      </c>
      <c r="C528" s="35" t="s">
        <v>585</v>
      </c>
      <c r="D528" s="35" t="s">
        <v>694</v>
      </c>
      <c r="E528" s="29" t="s">
        <v>701</v>
      </c>
      <c r="F528" s="35"/>
      <c r="G528" s="35"/>
      <c r="H528" s="32" t="s">
        <v>702</v>
      </c>
      <c r="I528" s="33">
        <v>381.0</v>
      </c>
      <c r="J528" s="34"/>
      <c r="K528" s="34"/>
      <c r="L528" s="34"/>
      <c r="P528" s="15">
        <f t="shared" si="2"/>
        <v>0</v>
      </c>
      <c r="Q528" s="15">
        <f t="shared" si="3"/>
        <v>0</v>
      </c>
    </row>
    <row r="529">
      <c r="A529" s="27">
        <v>527.0</v>
      </c>
      <c r="B529" s="35" t="s">
        <v>56</v>
      </c>
      <c r="C529" s="35" t="s">
        <v>585</v>
      </c>
      <c r="D529" s="35" t="s">
        <v>694</v>
      </c>
      <c r="E529" s="35" t="s">
        <v>701</v>
      </c>
      <c r="F529" s="35"/>
      <c r="G529" s="35"/>
      <c r="H529" s="32" t="s">
        <v>702</v>
      </c>
      <c r="I529" s="33">
        <v>381000.0</v>
      </c>
      <c r="J529" s="34"/>
      <c r="K529" s="34"/>
      <c r="L529" s="34"/>
      <c r="P529" s="15">
        <f t="shared" si="2"/>
        <v>1</v>
      </c>
      <c r="Q529" s="15">
        <f t="shared" si="3"/>
        <v>0</v>
      </c>
    </row>
    <row r="530">
      <c r="A530" s="27">
        <v>528.0</v>
      </c>
      <c r="B530" s="35" t="s">
        <v>56</v>
      </c>
      <c r="C530" s="35" t="s">
        <v>585</v>
      </c>
      <c r="D530" s="35" t="s">
        <v>694</v>
      </c>
      <c r="E530" s="35" t="s">
        <v>701</v>
      </c>
      <c r="F530" s="48" t="s">
        <v>703</v>
      </c>
      <c r="G530" s="35"/>
      <c r="H530" s="32" t="s">
        <v>704</v>
      </c>
      <c r="I530" s="33">
        <v>3811.0</v>
      </c>
      <c r="J530" s="34"/>
      <c r="K530" s="34"/>
      <c r="L530" s="34"/>
      <c r="P530" s="15">
        <f t="shared" si="2"/>
        <v>0</v>
      </c>
      <c r="Q530" s="15">
        <f t="shared" si="3"/>
        <v>0</v>
      </c>
    </row>
    <row r="531">
      <c r="A531" s="27">
        <v>529.0</v>
      </c>
      <c r="B531" s="35" t="s">
        <v>56</v>
      </c>
      <c r="C531" s="35" t="s">
        <v>585</v>
      </c>
      <c r="D531" s="35" t="s">
        <v>694</v>
      </c>
      <c r="E531" s="35" t="s">
        <v>701</v>
      </c>
      <c r="F531" s="35" t="s">
        <v>703</v>
      </c>
      <c r="G531" s="35"/>
      <c r="H531" s="32" t="s">
        <v>705</v>
      </c>
      <c r="I531" s="33">
        <v>381100.0</v>
      </c>
      <c r="J531" s="34"/>
      <c r="K531" s="34"/>
      <c r="L531" s="34"/>
      <c r="P531" s="15">
        <f t="shared" si="2"/>
        <v>1</v>
      </c>
      <c r="Q531" s="15">
        <f t="shared" si="3"/>
        <v>0</v>
      </c>
    </row>
    <row r="532">
      <c r="A532" s="27">
        <v>530.0</v>
      </c>
      <c r="B532" s="35" t="s">
        <v>56</v>
      </c>
      <c r="C532" s="35" t="s">
        <v>585</v>
      </c>
      <c r="D532" s="35" t="s">
        <v>694</v>
      </c>
      <c r="E532" s="35" t="s">
        <v>701</v>
      </c>
      <c r="F532" s="35" t="s">
        <v>703</v>
      </c>
      <c r="G532" s="35"/>
      <c r="H532" s="32" t="s">
        <v>706</v>
      </c>
      <c r="I532" s="33">
        <v>381110.0</v>
      </c>
      <c r="J532" s="34"/>
      <c r="K532" s="34"/>
      <c r="L532" s="34"/>
      <c r="P532" s="15">
        <f t="shared" si="2"/>
        <v>1</v>
      </c>
      <c r="Q532" s="15">
        <f t="shared" si="3"/>
        <v>0</v>
      </c>
    </row>
    <row r="533">
      <c r="A533" s="27">
        <v>531.0</v>
      </c>
      <c r="B533" s="35" t="s">
        <v>56</v>
      </c>
      <c r="C533" s="35" t="s">
        <v>585</v>
      </c>
      <c r="D533" s="35" t="s">
        <v>694</v>
      </c>
      <c r="E533" s="35" t="s">
        <v>701</v>
      </c>
      <c r="F533" s="35" t="s">
        <v>703</v>
      </c>
      <c r="G533" s="35"/>
      <c r="H533" s="32" t="s">
        <v>707</v>
      </c>
      <c r="I533" s="33">
        <v>381120.0</v>
      </c>
      <c r="J533" s="34"/>
      <c r="K533" s="34"/>
      <c r="L533" s="34"/>
      <c r="P533" s="15">
        <f t="shared" si="2"/>
        <v>1</v>
      </c>
      <c r="Q533" s="15">
        <f t="shared" si="3"/>
        <v>0</v>
      </c>
    </row>
    <row r="534">
      <c r="A534" s="27">
        <v>532.0</v>
      </c>
      <c r="B534" s="35" t="s">
        <v>56</v>
      </c>
      <c r="C534" s="35" t="s">
        <v>585</v>
      </c>
      <c r="D534" s="35" t="s">
        <v>694</v>
      </c>
      <c r="E534" s="35" t="s">
        <v>701</v>
      </c>
      <c r="F534" s="35" t="s">
        <v>703</v>
      </c>
      <c r="G534" s="35"/>
      <c r="H534" s="32" t="s">
        <v>603</v>
      </c>
      <c r="I534" s="33">
        <v>381180.0</v>
      </c>
      <c r="J534" s="34"/>
      <c r="K534" s="34"/>
      <c r="L534" s="34"/>
      <c r="P534" s="15">
        <f t="shared" si="2"/>
        <v>1</v>
      </c>
      <c r="Q534" s="15">
        <f t="shared" si="3"/>
        <v>0</v>
      </c>
    </row>
    <row r="535">
      <c r="A535" s="27">
        <v>533.0</v>
      </c>
      <c r="B535" s="35" t="s">
        <v>56</v>
      </c>
      <c r="C535" s="35" t="s">
        <v>585</v>
      </c>
      <c r="D535" s="35" t="s">
        <v>694</v>
      </c>
      <c r="E535" s="35" t="s">
        <v>701</v>
      </c>
      <c r="F535" s="48" t="s">
        <v>708</v>
      </c>
      <c r="G535" s="35"/>
      <c r="H535" s="32" t="s">
        <v>709</v>
      </c>
      <c r="I535" s="33">
        <v>3817.0</v>
      </c>
      <c r="J535" s="34"/>
      <c r="K535" s="34"/>
      <c r="L535" s="34"/>
      <c r="P535" s="15">
        <f t="shared" si="2"/>
        <v>0</v>
      </c>
      <c r="Q535" s="15">
        <f t="shared" si="3"/>
        <v>0</v>
      </c>
    </row>
    <row r="536">
      <c r="A536" s="27">
        <v>534.0</v>
      </c>
      <c r="B536" s="35" t="s">
        <v>56</v>
      </c>
      <c r="C536" s="35" t="s">
        <v>585</v>
      </c>
      <c r="D536" s="35" t="s">
        <v>694</v>
      </c>
      <c r="E536" s="35" t="s">
        <v>701</v>
      </c>
      <c r="F536" s="35" t="s">
        <v>708</v>
      </c>
      <c r="G536" s="35"/>
      <c r="H536" s="32" t="s">
        <v>710</v>
      </c>
      <c r="I536" s="33">
        <v>381700.0</v>
      </c>
      <c r="J536" s="34"/>
      <c r="K536" s="34"/>
      <c r="L536" s="34"/>
      <c r="P536" s="15">
        <f t="shared" si="2"/>
        <v>1</v>
      </c>
      <c r="Q536" s="15">
        <f t="shared" si="3"/>
        <v>0</v>
      </c>
    </row>
    <row r="537">
      <c r="A537" s="27">
        <v>535.0</v>
      </c>
      <c r="B537" s="35" t="s">
        <v>56</v>
      </c>
      <c r="C537" s="35" t="s">
        <v>585</v>
      </c>
      <c r="D537" s="35" t="s">
        <v>694</v>
      </c>
      <c r="E537" s="35" t="s">
        <v>701</v>
      </c>
      <c r="F537" s="35" t="s">
        <v>708</v>
      </c>
      <c r="G537" s="35"/>
      <c r="H537" s="32" t="s">
        <v>711</v>
      </c>
      <c r="I537" s="33">
        <v>381710.0</v>
      </c>
      <c r="J537" s="34"/>
      <c r="K537" s="34"/>
      <c r="L537" s="34"/>
      <c r="P537" s="15">
        <f t="shared" si="2"/>
        <v>1</v>
      </c>
      <c r="Q537" s="15">
        <f t="shared" si="3"/>
        <v>0</v>
      </c>
    </row>
    <row r="538">
      <c r="A538" s="27">
        <v>536.0</v>
      </c>
      <c r="B538" s="35" t="s">
        <v>56</v>
      </c>
      <c r="C538" s="35" t="s">
        <v>585</v>
      </c>
      <c r="D538" s="35" t="s">
        <v>694</v>
      </c>
      <c r="E538" s="35" t="s">
        <v>701</v>
      </c>
      <c r="F538" s="35" t="s">
        <v>708</v>
      </c>
      <c r="G538" s="35"/>
      <c r="H538" s="32" t="s">
        <v>712</v>
      </c>
      <c r="I538" s="33">
        <v>381720.0</v>
      </c>
      <c r="J538" s="34"/>
      <c r="K538" s="34"/>
      <c r="L538" s="34"/>
      <c r="P538" s="15">
        <f t="shared" si="2"/>
        <v>1</v>
      </c>
      <c r="Q538" s="15">
        <f t="shared" si="3"/>
        <v>0</v>
      </c>
    </row>
    <row r="539">
      <c r="A539" s="27">
        <v>537.0</v>
      </c>
      <c r="B539" s="35" t="s">
        <v>56</v>
      </c>
      <c r="C539" s="35" t="s">
        <v>585</v>
      </c>
      <c r="D539" s="35" t="s">
        <v>694</v>
      </c>
      <c r="E539" s="35" t="s">
        <v>701</v>
      </c>
      <c r="F539" s="35" t="s">
        <v>708</v>
      </c>
      <c r="G539" s="35"/>
      <c r="H539" s="32" t="s">
        <v>713</v>
      </c>
      <c r="I539" s="33">
        <v>381780.0</v>
      </c>
      <c r="J539" s="34"/>
      <c r="K539" s="34"/>
      <c r="L539" s="34"/>
      <c r="P539" s="15">
        <f t="shared" si="2"/>
        <v>1</v>
      </c>
      <c r="Q539" s="15">
        <f t="shared" si="3"/>
        <v>0</v>
      </c>
    </row>
    <row r="540">
      <c r="A540" s="27">
        <v>538.0</v>
      </c>
      <c r="B540" s="35" t="s">
        <v>56</v>
      </c>
      <c r="C540" s="35" t="s">
        <v>585</v>
      </c>
      <c r="D540" s="35" t="s">
        <v>694</v>
      </c>
      <c r="E540" s="29" t="s">
        <v>714</v>
      </c>
      <c r="F540" s="35"/>
      <c r="G540" s="35"/>
      <c r="H540" s="32" t="s">
        <v>715</v>
      </c>
      <c r="I540" s="33">
        <v>382.0</v>
      </c>
      <c r="J540" s="34"/>
      <c r="K540" s="34"/>
      <c r="L540" s="34"/>
      <c r="P540" s="15">
        <f t="shared" si="2"/>
        <v>0</v>
      </c>
      <c r="Q540" s="15">
        <f t="shared" si="3"/>
        <v>0</v>
      </c>
    </row>
    <row r="541">
      <c r="A541" s="27">
        <v>539.0</v>
      </c>
      <c r="B541" s="35" t="s">
        <v>56</v>
      </c>
      <c r="C541" s="35" t="s">
        <v>585</v>
      </c>
      <c r="D541" s="35" t="s">
        <v>694</v>
      </c>
      <c r="E541" s="35" t="s">
        <v>714</v>
      </c>
      <c r="F541" s="35"/>
      <c r="G541" s="35"/>
      <c r="H541" s="32" t="s">
        <v>715</v>
      </c>
      <c r="I541" s="33">
        <v>382000.0</v>
      </c>
      <c r="J541" s="34"/>
      <c r="K541" s="34"/>
      <c r="L541" s="34"/>
      <c r="P541" s="15">
        <f t="shared" si="2"/>
        <v>1</v>
      </c>
      <c r="Q541" s="15">
        <f t="shared" si="3"/>
        <v>0</v>
      </c>
    </row>
    <row r="542">
      <c r="A542" s="27">
        <v>540.0</v>
      </c>
      <c r="B542" s="35" t="s">
        <v>56</v>
      </c>
      <c r="C542" s="35" t="s">
        <v>585</v>
      </c>
      <c r="D542" s="35" t="s">
        <v>694</v>
      </c>
      <c r="E542" s="35" t="s">
        <v>714</v>
      </c>
      <c r="F542" s="48" t="s">
        <v>716</v>
      </c>
      <c r="G542" s="35"/>
      <c r="H542" s="32" t="s">
        <v>717</v>
      </c>
      <c r="I542" s="33">
        <v>3821.0</v>
      </c>
      <c r="J542" s="34"/>
      <c r="K542" s="34"/>
      <c r="L542" s="34"/>
      <c r="P542" s="15">
        <f t="shared" si="2"/>
        <v>0</v>
      </c>
      <c r="Q542" s="15">
        <f t="shared" si="3"/>
        <v>0</v>
      </c>
    </row>
    <row r="543">
      <c r="A543" s="27">
        <v>541.0</v>
      </c>
      <c r="B543" s="35" t="s">
        <v>56</v>
      </c>
      <c r="C543" s="35" t="s">
        <v>585</v>
      </c>
      <c r="D543" s="35" t="s">
        <v>694</v>
      </c>
      <c r="E543" s="35" t="s">
        <v>714</v>
      </c>
      <c r="F543" s="35" t="s">
        <v>716</v>
      </c>
      <c r="G543" s="35"/>
      <c r="H543" s="32" t="s">
        <v>718</v>
      </c>
      <c r="I543" s="33">
        <v>382100.0</v>
      </c>
      <c r="J543" s="34"/>
      <c r="K543" s="34"/>
      <c r="L543" s="34"/>
      <c r="P543" s="15">
        <f t="shared" si="2"/>
        <v>1</v>
      </c>
      <c r="Q543" s="15">
        <f t="shared" si="3"/>
        <v>0</v>
      </c>
    </row>
    <row r="544">
      <c r="A544" s="27">
        <v>542.0</v>
      </c>
      <c r="B544" s="35" t="s">
        <v>56</v>
      </c>
      <c r="C544" s="35" t="s">
        <v>585</v>
      </c>
      <c r="D544" s="35" t="s">
        <v>694</v>
      </c>
      <c r="E544" s="35" t="s">
        <v>714</v>
      </c>
      <c r="F544" s="35" t="s">
        <v>716</v>
      </c>
      <c r="G544" s="35"/>
      <c r="H544" s="32" t="s">
        <v>719</v>
      </c>
      <c r="I544" s="33">
        <v>382110.0</v>
      </c>
      <c r="J544" s="34"/>
      <c r="K544" s="34"/>
      <c r="L544" s="34"/>
      <c r="P544" s="15">
        <f t="shared" si="2"/>
        <v>1</v>
      </c>
      <c r="Q544" s="15">
        <f t="shared" si="3"/>
        <v>0</v>
      </c>
    </row>
    <row r="545">
      <c r="A545" s="27">
        <v>543.0</v>
      </c>
      <c r="B545" s="35" t="s">
        <v>56</v>
      </c>
      <c r="C545" s="35" t="s">
        <v>585</v>
      </c>
      <c r="D545" s="35" t="s">
        <v>694</v>
      </c>
      <c r="E545" s="35" t="s">
        <v>714</v>
      </c>
      <c r="F545" s="35" t="s">
        <v>716</v>
      </c>
      <c r="G545" s="35"/>
      <c r="H545" s="32" t="s">
        <v>720</v>
      </c>
      <c r="I545" s="33">
        <v>382120.0</v>
      </c>
      <c r="J545" s="34"/>
      <c r="K545" s="34"/>
      <c r="L545" s="34"/>
      <c r="P545" s="15">
        <f t="shared" si="2"/>
        <v>1</v>
      </c>
      <c r="Q545" s="15">
        <f t="shared" si="3"/>
        <v>0</v>
      </c>
    </row>
    <row r="546">
      <c r="A546" s="27">
        <v>544.0</v>
      </c>
      <c r="B546" s="35" t="s">
        <v>56</v>
      </c>
      <c r="C546" s="35" t="s">
        <v>585</v>
      </c>
      <c r="D546" s="35" t="s">
        <v>694</v>
      </c>
      <c r="E546" s="35" t="s">
        <v>714</v>
      </c>
      <c r="F546" s="35" t="s">
        <v>716</v>
      </c>
      <c r="G546" s="35"/>
      <c r="H546" s="32" t="s">
        <v>721</v>
      </c>
      <c r="I546" s="33">
        <v>382180.0</v>
      </c>
      <c r="J546" s="34"/>
      <c r="K546" s="34"/>
      <c r="L546" s="34"/>
      <c r="P546" s="15">
        <f t="shared" si="2"/>
        <v>1</v>
      </c>
      <c r="Q546" s="15">
        <f t="shared" si="3"/>
        <v>0</v>
      </c>
    </row>
    <row r="547">
      <c r="A547" s="27">
        <v>545.0</v>
      </c>
      <c r="B547" s="35" t="s">
        <v>56</v>
      </c>
      <c r="C547" s="35" t="s">
        <v>585</v>
      </c>
      <c r="D547" s="35" t="s">
        <v>694</v>
      </c>
      <c r="E547" s="35" t="s">
        <v>714</v>
      </c>
      <c r="F547" s="48" t="s">
        <v>722</v>
      </c>
      <c r="G547" s="35"/>
      <c r="H547" s="32" t="s">
        <v>723</v>
      </c>
      <c r="I547" s="33">
        <v>3822.0</v>
      </c>
      <c r="J547" s="34"/>
      <c r="K547" s="34"/>
      <c r="L547" s="34"/>
      <c r="P547" s="15">
        <f t="shared" si="2"/>
        <v>0</v>
      </c>
      <c r="Q547" s="15">
        <f t="shared" si="3"/>
        <v>0</v>
      </c>
    </row>
    <row r="548">
      <c r="A548" s="27">
        <v>546.0</v>
      </c>
      <c r="B548" s="35" t="s">
        <v>56</v>
      </c>
      <c r="C548" s="35" t="s">
        <v>585</v>
      </c>
      <c r="D548" s="35" t="s">
        <v>694</v>
      </c>
      <c r="E548" s="35" t="s">
        <v>714</v>
      </c>
      <c r="F548" s="35" t="s">
        <v>722</v>
      </c>
      <c r="G548" s="35"/>
      <c r="H548" s="32" t="s">
        <v>724</v>
      </c>
      <c r="I548" s="33">
        <v>382200.0</v>
      </c>
      <c r="J548" s="34"/>
      <c r="K548" s="34"/>
      <c r="L548" s="34"/>
      <c r="P548" s="15">
        <f t="shared" si="2"/>
        <v>1</v>
      </c>
      <c r="Q548" s="15">
        <f t="shared" si="3"/>
        <v>0</v>
      </c>
    </row>
    <row r="549">
      <c r="A549" s="27">
        <v>547.0</v>
      </c>
      <c r="B549" s="35" t="s">
        <v>56</v>
      </c>
      <c r="C549" s="35" t="s">
        <v>585</v>
      </c>
      <c r="D549" s="35" t="s">
        <v>694</v>
      </c>
      <c r="E549" s="35" t="s">
        <v>714</v>
      </c>
      <c r="F549" s="35" t="s">
        <v>722</v>
      </c>
      <c r="G549" s="35"/>
      <c r="H549" s="32" t="s">
        <v>725</v>
      </c>
      <c r="I549" s="33">
        <v>382210.0</v>
      </c>
      <c r="J549" s="34"/>
      <c r="K549" s="34"/>
      <c r="L549" s="34"/>
      <c r="P549" s="15">
        <f t="shared" si="2"/>
        <v>1</v>
      </c>
      <c r="Q549" s="15">
        <f t="shared" si="3"/>
        <v>0</v>
      </c>
    </row>
    <row r="550">
      <c r="A550" s="27">
        <v>548.0</v>
      </c>
      <c r="B550" s="35" t="s">
        <v>56</v>
      </c>
      <c r="C550" s="35" t="s">
        <v>585</v>
      </c>
      <c r="D550" s="35" t="s">
        <v>694</v>
      </c>
      <c r="E550" s="35" t="s">
        <v>714</v>
      </c>
      <c r="F550" s="35" t="s">
        <v>722</v>
      </c>
      <c r="G550" s="35"/>
      <c r="H550" s="32" t="s">
        <v>726</v>
      </c>
      <c r="I550" s="33">
        <v>382220.0</v>
      </c>
      <c r="J550" s="34"/>
      <c r="K550" s="34"/>
      <c r="L550" s="34"/>
      <c r="P550" s="15">
        <f t="shared" si="2"/>
        <v>1</v>
      </c>
      <c r="Q550" s="15">
        <f t="shared" si="3"/>
        <v>0</v>
      </c>
    </row>
    <row r="551">
      <c r="A551" s="27">
        <v>549.0</v>
      </c>
      <c r="B551" s="35" t="s">
        <v>56</v>
      </c>
      <c r="C551" s="35" t="s">
        <v>585</v>
      </c>
      <c r="D551" s="35" t="s">
        <v>694</v>
      </c>
      <c r="E551" s="35" t="s">
        <v>714</v>
      </c>
      <c r="F551" s="35" t="s">
        <v>722</v>
      </c>
      <c r="G551" s="35"/>
      <c r="H551" s="32" t="s">
        <v>727</v>
      </c>
      <c r="I551" s="33">
        <v>382230.0</v>
      </c>
      <c r="J551" s="34"/>
      <c r="K551" s="34"/>
      <c r="L551" s="34"/>
      <c r="P551" s="15">
        <f t="shared" si="2"/>
        <v>1</v>
      </c>
      <c r="Q551" s="15">
        <f t="shared" si="3"/>
        <v>0</v>
      </c>
    </row>
    <row r="552">
      <c r="A552" s="27">
        <v>550.0</v>
      </c>
      <c r="B552" s="35" t="s">
        <v>56</v>
      </c>
      <c r="C552" s="35" t="s">
        <v>585</v>
      </c>
      <c r="D552" s="35" t="s">
        <v>694</v>
      </c>
      <c r="E552" s="35" t="s">
        <v>714</v>
      </c>
      <c r="F552" s="35" t="s">
        <v>722</v>
      </c>
      <c r="G552" s="35"/>
      <c r="H552" s="32" t="s">
        <v>728</v>
      </c>
      <c r="I552" s="33">
        <v>382240.0</v>
      </c>
      <c r="J552" s="34"/>
      <c r="K552" s="34"/>
      <c r="L552" s="34"/>
      <c r="P552" s="15">
        <f t="shared" si="2"/>
        <v>1</v>
      </c>
      <c r="Q552" s="15">
        <f t="shared" si="3"/>
        <v>0</v>
      </c>
    </row>
    <row r="553">
      <c r="A553" s="27">
        <v>551.0</v>
      </c>
      <c r="B553" s="35" t="s">
        <v>56</v>
      </c>
      <c r="C553" s="35" t="s">
        <v>585</v>
      </c>
      <c r="D553" s="35" t="s">
        <v>694</v>
      </c>
      <c r="E553" s="35" t="s">
        <v>714</v>
      </c>
      <c r="F553" s="35" t="s">
        <v>722</v>
      </c>
      <c r="G553" s="35"/>
      <c r="H553" s="32" t="s">
        <v>729</v>
      </c>
      <c r="I553" s="33">
        <v>382250.0</v>
      </c>
      <c r="J553" s="34"/>
      <c r="K553" s="34"/>
      <c r="L553" s="34"/>
      <c r="P553" s="15">
        <f t="shared" si="2"/>
        <v>1</v>
      </c>
      <c r="Q553" s="15">
        <f t="shared" si="3"/>
        <v>0</v>
      </c>
    </row>
    <row r="554">
      <c r="A554" s="27">
        <v>552.0</v>
      </c>
      <c r="B554" s="35" t="s">
        <v>56</v>
      </c>
      <c r="C554" s="35" t="s">
        <v>585</v>
      </c>
      <c r="D554" s="35" t="s">
        <v>694</v>
      </c>
      <c r="E554" s="35" t="s">
        <v>714</v>
      </c>
      <c r="F554" s="35" t="s">
        <v>722</v>
      </c>
      <c r="G554" s="35"/>
      <c r="H554" s="32" t="s">
        <v>730</v>
      </c>
      <c r="I554" s="33">
        <v>382260.0</v>
      </c>
      <c r="J554" s="34"/>
      <c r="K554" s="34"/>
      <c r="L554" s="34"/>
      <c r="P554" s="15">
        <f t="shared" si="2"/>
        <v>1</v>
      </c>
      <c r="Q554" s="15">
        <f t="shared" si="3"/>
        <v>0</v>
      </c>
    </row>
    <row r="555">
      <c r="A555" s="27">
        <v>553.0</v>
      </c>
      <c r="B555" s="35" t="s">
        <v>56</v>
      </c>
      <c r="C555" s="35" t="s">
        <v>585</v>
      </c>
      <c r="D555" s="35" t="s">
        <v>694</v>
      </c>
      <c r="E555" s="35" t="s">
        <v>714</v>
      </c>
      <c r="F555" s="35" t="s">
        <v>722</v>
      </c>
      <c r="G555" s="35"/>
      <c r="H555" s="32" t="s">
        <v>731</v>
      </c>
      <c r="I555" s="33">
        <v>382270.0</v>
      </c>
      <c r="J555" s="34"/>
      <c r="K555" s="34"/>
      <c r="L555" s="34"/>
      <c r="P555" s="15">
        <f t="shared" si="2"/>
        <v>1</v>
      </c>
      <c r="Q555" s="15">
        <f t="shared" si="3"/>
        <v>0</v>
      </c>
    </row>
    <row r="556">
      <c r="A556" s="27">
        <v>554.0</v>
      </c>
      <c r="B556" s="35" t="s">
        <v>56</v>
      </c>
      <c r="C556" s="35" t="s">
        <v>585</v>
      </c>
      <c r="D556" s="35" t="s">
        <v>694</v>
      </c>
      <c r="E556" s="35" t="s">
        <v>714</v>
      </c>
      <c r="F556" s="35" t="s">
        <v>722</v>
      </c>
      <c r="G556" s="35"/>
      <c r="H556" s="32" t="s">
        <v>732</v>
      </c>
      <c r="I556" s="33">
        <v>382280.0</v>
      </c>
      <c r="J556" s="34"/>
      <c r="K556" s="34"/>
      <c r="L556" s="34"/>
      <c r="P556" s="15">
        <f t="shared" si="2"/>
        <v>1</v>
      </c>
      <c r="Q556" s="15">
        <f t="shared" si="3"/>
        <v>0</v>
      </c>
    </row>
    <row r="557">
      <c r="A557" s="27">
        <v>555.0</v>
      </c>
      <c r="B557" s="35" t="s">
        <v>56</v>
      </c>
      <c r="C557" s="35" t="s">
        <v>585</v>
      </c>
      <c r="D557" s="35" t="s">
        <v>694</v>
      </c>
      <c r="E557" s="35" t="s">
        <v>714</v>
      </c>
      <c r="F557" s="48" t="s">
        <v>733</v>
      </c>
      <c r="G557" s="35"/>
      <c r="H557" s="32" t="s">
        <v>734</v>
      </c>
      <c r="I557" s="33">
        <v>3825.0</v>
      </c>
      <c r="J557" s="34"/>
      <c r="K557" s="34"/>
      <c r="L557" s="34"/>
      <c r="P557" s="15">
        <f t="shared" si="2"/>
        <v>0</v>
      </c>
      <c r="Q557" s="15">
        <f t="shared" si="3"/>
        <v>0</v>
      </c>
    </row>
    <row r="558">
      <c r="A558" s="27">
        <v>556.0</v>
      </c>
      <c r="B558" s="35" t="s">
        <v>56</v>
      </c>
      <c r="C558" s="35" t="s">
        <v>585</v>
      </c>
      <c r="D558" s="35" t="s">
        <v>694</v>
      </c>
      <c r="E558" s="35" t="s">
        <v>714</v>
      </c>
      <c r="F558" s="35" t="s">
        <v>733</v>
      </c>
      <c r="G558" s="35"/>
      <c r="H558" s="32" t="s">
        <v>735</v>
      </c>
      <c r="I558" s="33">
        <v>382500.0</v>
      </c>
      <c r="J558" s="34"/>
      <c r="K558" s="34"/>
      <c r="L558" s="34"/>
      <c r="P558" s="15">
        <f t="shared" si="2"/>
        <v>1</v>
      </c>
      <c r="Q558" s="15">
        <f t="shared" si="3"/>
        <v>0</v>
      </c>
    </row>
    <row r="559">
      <c r="A559" s="27">
        <v>557.0</v>
      </c>
      <c r="B559" s="35" t="s">
        <v>56</v>
      </c>
      <c r="C559" s="35" t="s">
        <v>585</v>
      </c>
      <c r="D559" s="35" t="s">
        <v>694</v>
      </c>
      <c r="E559" s="35" t="s">
        <v>714</v>
      </c>
      <c r="F559" s="35" t="s">
        <v>733</v>
      </c>
      <c r="G559" s="35"/>
      <c r="H559" s="32" t="s">
        <v>736</v>
      </c>
      <c r="I559" s="33">
        <v>382510.0</v>
      </c>
      <c r="J559" s="34"/>
      <c r="K559" s="34"/>
      <c r="L559" s="34"/>
      <c r="P559" s="15">
        <f t="shared" si="2"/>
        <v>1</v>
      </c>
      <c r="Q559" s="15">
        <f t="shared" si="3"/>
        <v>0</v>
      </c>
    </row>
    <row r="560">
      <c r="A560" s="27">
        <v>558.0</v>
      </c>
      <c r="B560" s="35" t="s">
        <v>56</v>
      </c>
      <c r="C560" s="35" t="s">
        <v>585</v>
      </c>
      <c r="D560" s="35" t="s">
        <v>694</v>
      </c>
      <c r="E560" s="35" t="s">
        <v>714</v>
      </c>
      <c r="F560" s="35" t="s">
        <v>733</v>
      </c>
      <c r="G560" s="35"/>
      <c r="H560" s="32" t="s">
        <v>737</v>
      </c>
      <c r="I560" s="33">
        <v>382520.0</v>
      </c>
      <c r="J560" s="34"/>
      <c r="K560" s="34"/>
      <c r="L560" s="34"/>
      <c r="P560" s="15">
        <f t="shared" si="2"/>
        <v>1</v>
      </c>
      <c r="Q560" s="15">
        <f t="shared" si="3"/>
        <v>0</v>
      </c>
    </row>
    <row r="561">
      <c r="A561" s="27">
        <v>559.0</v>
      </c>
      <c r="B561" s="35" t="s">
        <v>56</v>
      </c>
      <c r="C561" s="35" t="s">
        <v>585</v>
      </c>
      <c r="D561" s="35" t="s">
        <v>694</v>
      </c>
      <c r="E561" s="35" t="s">
        <v>714</v>
      </c>
      <c r="F561" s="35" t="s">
        <v>733</v>
      </c>
      <c r="G561" s="35"/>
      <c r="H561" s="32" t="s">
        <v>738</v>
      </c>
      <c r="I561" s="33">
        <v>382530.0</v>
      </c>
      <c r="J561" s="34"/>
      <c r="K561" s="34"/>
      <c r="L561" s="34"/>
      <c r="P561" s="15">
        <f t="shared" si="2"/>
        <v>1</v>
      </c>
      <c r="Q561" s="15">
        <f t="shared" si="3"/>
        <v>0</v>
      </c>
    </row>
    <row r="562">
      <c r="A562" s="27">
        <v>560.0</v>
      </c>
      <c r="B562" s="35" t="s">
        <v>56</v>
      </c>
      <c r="C562" s="35" t="s">
        <v>585</v>
      </c>
      <c r="D562" s="35" t="s">
        <v>694</v>
      </c>
      <c r="E562" s="35" t="s">
        <v>714</v>
      </c>
      <c r="F562" s="35" t="s">
        <v>733</v>
      </c>
      <c r="G562" s="35"/>
      <c r="H562" s="32" t="s">
        <v>739</v>
      </c>
      <c r="I562" s="33">
        <v>382540.0</v>
      </c>
      <c r="J562" s="34"/>
      <c r="K562" s="34"/>
      <c r="L562" s="34"/>
      <c r="P562" s="15">
        <f t="shared" si="2"/>
        <v>1</v>
      </c>
      <c r="Q562" s="15">
        <f t="shared" si="3"/>
        <v>0</v>
      </c>
    </row>
    <row r="563">
      <c r="A563" s="27">
        <v>561.0</v>
      </c>
      <c r="B563" s="35" t="s">
        <v>56</v>
      </c>
      <c r="C563" s="35" t="s">
        <v>585</v>
      </c>
      <c r="D563" s="35" t="s">
        <v>694</v>
      </c>
      <c r="E563" s="35" t="s">
        <v>714</v>
      </c>
      <c r="F563" s="35" t="s">
        <v>733</v>
      </c>
      <c r="G563" s="35"/>
      <c r="H563" s="32" t="s">
        <v>740</v>
      </c>
      <c r="I563" s="33">
        <v>382550.0</v>
      </c>
      <c r="J563" s="34"/>
      <c r="K563" s="34"/>
      <c r="L563" s="34"/>
      <c r="P563" s="15">
        <f t="shared" si="2"/>
        <v>1</v>
      </c>
      <c r="Q563" s="15">
        <f t="shared" si="3"/>
        <v>0</v>
      </c>
    </row>
    <row r="564">
      <c r="A564" s="27">
        <v>562.0</v>
      </c>
      <c r="B564" s="35" t="s">
        <v>56</v>
      </c>
      <c r="C564" s="35" t="s">
        <v>585</v>
      </c>
      <c r="D564" s="35" t="s">
        <v>694</v>
      </c>
      <c r="E564" s="35" t="s">
        <v>714</v>
      </c>
      <c r="F564" s="35" t="s">
        <v>733</v>
      </c>
      <c r="G564" s="35"/>
      <c r="H564" s="32" t="s">
        <v>741</v>
      </c>
      <c r="I564" s="33">
        <v>382560.0</v>
      </c>
      <c r="J564" s="34"/>
      <c r="K564" s="34"/>
      <c r="L564" s="34"/>
      <c r="P564" s="15">
        <f t="shared" si="2"/>
        <v>1</v>
      </c>
      <c r="Q564" s="15">
        <f t="shared" si="3"/>
        <v>0</v>
      </c>
    </row>
    <row r="565">
      <c r="A565" s="27">
        <v>563.0</v>
      </c>
      <c r="B565" s="35" t="s">
        <v>56</v>
      </c>
      <c r="C565" s="35" t="s">
        <v>585</v>
      </c>
      <c r="D565" s="35" t="s">
        <v>694</v>
      </c>
      <c r="E565" s="35" t="s">
        <v>714</v>
      </c>
      <c r="F565" s="35" t="s">
        <v>733</v>
      </c>
      <c r="G565" s="35"/>
      <c r="H565" s="32" t="s">
        <v>742</v>
      </c>
      <c r="I565" s="33">
        <v>382580.0</v>
      </c>
      <c r="J565" s="34"/>
      <c r="K565" s="34"/>
      <c r="L565" s="34"/>
      <c r="P565" s="15">
        <f t="shared" si="2"/>
        <v>1</v>
      </c>
      <c r="Q565" s="15">
        <f t="shared" si="3"/>
        <v>0</v>
      </c>
    </row>
    <row r="566">
      <c r="A566" s="27">
        <v>564.0</v>
      </c>
      <c r="B566" s="35" t="s">
        <v>56</v>
      </c>
      <c r="C566" s="35" t="s">
        <v>585</v>
      </c>
      <c r="D566" s="35" t="s">
        <v>694</v>
      </c>
      <c r="E566" s="35" t="s">
        <v>714</v>
      </c>
      <c r="F566" s="48" t="s">
        <v>743</v>
      </c>
      <c r="G566" s="35"/>
      <c r="H566" s="32" t="s">
        <v>744</v>
      </c>
      <c r="I566" s="33">
        <v>3826.0</v>
      </c>
      <c r="J566" s="34"/>
      <c r="K566" s="34"/>
      <c r="L566" s="34"/>
      <c r="P566" s="15">
        <f t="shared" si="2"/>
        <v>0</v>
      </c>
      <c r="Q566" s="15">
        <f t="shared" si="3"/>
        <v>0</v>
      </c>
    </row>
    <row r="567">
      <c r="A567" s="27">
        <v>565.0</v>
      </c>
      <c r="B567" s="35" t="s">
        <v>56</v>
      </c>
      <c r="C567" s="35" t="s">
        <v>585</v>
      </c>
      <c r="D567" s="35" t="s">
        <v>694</v>
      </c>
      <c r="E567" s="35" t="s">
        <v>714</v>
      </c>
      <c r="F567" s="35" t="s">
        <v>743</v>
      </c>
      <c r="G567" s="35"/>
      <c r="H567" s="32" t="s">
        <v>745</v>
      </c>
      <c r="I567" s="33">
        <v>382600.0</v>
      </c>
      <c r="J567" s="34"/>
      <c r="K567" s="34"/>
      <c r="L567" s="34"/>
      <c r="P567" s="15">
        <f t="shared" si="2"/>
        <v>1</v>
      </c>
      <c r="Q567" s="15">
        <f t="shared" si="3"/>
        <v>0</v>
      </c>
    </row>
    <row r="568">
      <c r="A568" s="27">
        <v>566.0</v>
      </c>
      <c r="B568" s="35" t="s">
        <v>56</v>
      </c>
      <c r="C568" s="35" t="s">
        <v>585</v>
      </c>
      <c r="D568" s="35" t="s">
        <v>694</v>
      </c>
      <c r="E568" s="35" t="s">
        <v>714</v>
      </c>
      <c r="F568" s="35" t="s">
        <v>743</v>
      </c>
      <c r="G568" s="35"/>
      <c r="H568" s="32" t="s">
        <v>746</v>
      </c>
      <c r="I568" s="33">
        <v>382610.0</v>
      </c>
      <c r="J568" s="34"/>
      <c r="K568" s="34"/>
      <c r="L568" s="34"/>
      <c r="P568" s="15">
        <f t="shared" si="2"/>
        <v>1</v>
      </c>
      <c r="Q568" s="15">
        <f t="shared" si="3"/>
        <v>0</v>
      </c>
    </row>
    <row r="569">
      <c r="A569" s="27">
        <v>567.0</v>
      </c>
      <c r="B569" s="35" t="s">
        <v>56</v>
      </c>
      <c r="C569" s="35" t="s">
        <v>585</v>
      </c>
      <c r="D569" s="35" t="s">
        <v>694</v>
      </c>
      <c r="E569" s="35" t="s">
        <v>714</v>
      </c>
      <c r="F569" s="35" t="s">
        <v>743</v>
      </c>
      <c r="G569" s="35"/>
      <c r="H569" s="32" t="s">
        <v>747</v>
      </c>
      <c r="I569" s="33">
        <v>382620.0</v>
      </c>
      <c r="J569" s="34"/>
      <c r="K569" s="34"/>
      <c r="L569" s="34"/>
      <c r="P569" s="15">
        <f t="shared" si="2"/>
        <v>1</v>
      </c>
      <c r="Q569" s="15">
        <f t="shared" si="3"/>
        <v>0</v>
      </c>
    </row>
    <row r="570">
      <c r="A570" s="27">
        <v>568.0</v>
      </c>
      <c r="B570" s="35" t="s">
        <v>56</v>
      </c>
      <c r="C570" s="35" t="s">
        <v>585</v>
      </c>
      <c r="D570" s="35" t="s">
        <v>694</v>
      </c>
      <c r="E570" s="35" t="s">
        <v>714</v>
      </c>
      <c r="F570" s="35" t="s">
        <v>743</v>
      </c>
      <c r="G570" s="35"/>
      <c r="H570" s="32" t="s">
        <v>748</v>
      </c>
      <c r="I570" s="33">
        <v>382630.0</v>
      </c>
      <c r="J570" s="34"/>
      <c r="K570" s="34"/>
      <c r="L570" s="34"/>
      <c r="P570" s="15">
        <f t="shared" si="2"/>
        <v>1</v>
      </c>
      <c r="Q570" s="15">
        <f t="shared" si="3"/>
        <v>0</v>
      </c>
    </row>
    <row r="571">
      <c r="A571" s="27">
        <v>569.0</v>
      </c>
      <c r="B571" s="35" t="s">
        <v>56</v>
      </c>
      <c r="C571" s="35" t="s">
        <v>585</v>
      </c>
      <c r="D571" s="35" t="s">
        <v>694</v>
      </c>
      <c r="E571" s="29" t="s">
        <v>749</v>
      </c>
      <c r="F571" s="35"/>
      <c r="G571" s="35"/>
      <c r="H571" s="32" t="s">
        <v>750</v>
      </c>
      <c r="I571" s="33">
        <v>383.0</v>
      </c>
      <c r="J571" s="34"/>
      <c r="K571" s="34"/>
      <c r="L571" s="34"/>
      <c r="P571" s="15">
        <f t="shared" si="2"/>
        <v>0</v>
      </c>
      <c r="Q571" s="15">
        <f t="shared" si="3"/>
        <v>0</v>
      </c>
    </row>
    <row r="572">
      <c r="A572" s="27">
        <v>570.0</v>
      </c>
      <c r="B572" s="35" t="s">
        <v>56</v>
      </c>
      <c r="C572" s="35" t="s">
        <v>585</v>
      </c>
      <c r="D572" s="35" t="s">
        <v>694</v>
      </c>
      <c r="E572" s="35" t="s">
        <v>749</v>
      </c>
      <c r="F572" s="35"/>
      <c r="G572" s="35"/>
      <c r="H572" s="32" t="s">
        <v>751</v>
      </c>
      <c r="I572" s="33">
        <v>383000.0</v>
      </c>
      <c r="J572" s="34"/>
      <c r="K572" s="34"/>
      <c r="L572" s="34"/>
      <c r="P572" s="15">
        <f t="shared" si="2"/>
        <v>1</v>
      </c>
      <c r="Q572" s="15">
        <f t="shared" si="3"/>
        <v>0</v>
      </c>
    </row>
    <row r="573">
      <c r="A573" s="27">
        <v>571.0</v>
      </c>
      <c r="B573" s="35" t="s">
        <v>56</v>
      </c>
      <c r="C573" s="35" t="s">
        <v>585</v>
      </c>
      <c r="D573" s="35" t="s">
        <v>694</v>
      </c>
      <c r="E573" s="35" t="s">
        <v>749</v>
      </c>
      <c r="F573" s="35"/>
      <c r="G573" s="35"/>
      <c r="H573" s="32" t="s">
        <v>752</v>
      </c>
      <c r="I573" s="33">
        <v>383100.0</v>
      </c>
      <c r="J573" s="34"/>
      <c r="K573" s="34"/>
      <c r="L573" s="34"/>
      <c r="P573" s="15">
        <f t="shared" si="2"/>
        <v>1</v>
      </c>
      <c r="Q573" s="15">
        <f t="shared" si="3"/>
        <v>0</v>
      </c>
    </row>
    <row r="574">
      <c r="A574" s="27">
        <v>572.0</v>
      </c>
      <c r="B574" s="35" t="s">
        <v>56</v>
      </c>
      <c r="C574" s="35" t="s">
        <v>585</v>
      </c>
      <c r="D574" s="35" t="s">
        <v>694</v>
      </c>
      <c r="E574" s="35" t="s">
        <v>749</v>
      </c>
      <c r="F574" s="35"/>
      <c r="G574" s="35"/>
      <c r="H574" s="32" t="s">
        <v>753</v>
      </c>
      <c r="I574" s="33">
        <v>383200.0</v>
      </c>
      <c r="J574" s="34"/>
      <c r="K574" s="34"/>
      <c r="L574" s="34"/>
      <c r="P574" s="15">
        <f t="shared" si="2"/>
        <v>1</v>
      </c>
      <c r="Q574" s="15">
        <f t="shared" si="3"/>
        <v>0</v>
      </c>
    </row>
    <row r="575">
      <c r="A575" s="27">
        <v>573.0</v>
      </c>
      <c r="B575" s="35" t="s">
        <v>56</v>
      </c>
      <c r="C575" s="35" t="s">
        <v>585</v>
      </c>
      <c r="D575" s="29" t="s">
        <v>754</v>
      </c>
      <c r="E575" s="35" t="s">
        <v>749</v>
      </c>
      <c r="F575" s="35"/>
      <c r="G575" s="35"/>
      <c r="H575" s="32" t="s">
        <v>755</v>
      </c>
      <c r="I575" s="33">
        <v>39.0</v>
      </c>
      <c r="J575" s="34"/>
      <c r="K575" s="34"/>
      <c r="L575" s="34"/>
      <c r="P575" s="15">
        <f t="shared" si="2"/>
        <v>0</v>
      </c>
      <c r="Q575" s="15">
        <f t="shared" si="3"/>
        <v>0</v>
      </c>
    </row>
    <row r="576">
      <c r="A576" s="27">
        <v>574.0</v>
      </c>
      <c r="B576" s="35" t="s">
        <v>56</v>
      </c>
      <c r="C576" s="35" t="s">
        <v>585</v>
      </c>
      <c r="D576" s="35" t="s">
        <v>754</v>
      </c>
      <c r="E576" s="35" t="s">
        <v>749</v>
      </c>
      <c r="F576" s="35"/>
      <c r="G576" s="35"/>
      <c r="H576" s="32" t="s">
        <v>756</v>
      </c>
      <c r="I576" s="33">
        <v>390000.0</v>
      </c>
      <c r="J576" s="34"/>
      <c r="K576" s="34"/>
      <c r="L576" s="34"/>
      <c r="P576" s="15">
        <f t="shared" si="2"/>
        <v>1</v>
      </c>
      <c r="Q576" s="15">
        <f t="shared" si="3"/>
        <v>0</v>
      </c>
    </row>
    <row r="577">
      <c r="A577" s="27">
        <v>575.0</v>
      </c>
      <c r="B577" s="35" t="s">
        <v>56</v>
      </c>
      <c r="C577" s="35" t="s">
        <v>585</v>
      </c>
      <c r="D577" s="35" t="s">
        <v>754</v>
      </c>
      <c r="E577" s="35" t="s">
        <v>749</v>
      </c>
      <c r="F577" s="35"/>
      <c r="G577" s="35"/>
      <c r="H577" s="32" t="s">
        <v>757</v>
      </c>
      <c r="I577" s="33">
        <v>391000.0</v>
      </c>
      <c r="J577" s="34"/>
      <c r="K577" s="34"/>
      <c r="L577" s="34"/>
      <c r="P577" s="15">
        <f t="shared" si="2"/>
        <v>1</v>
      </c>
      <c r="Q577" s="15">
        <f t="shared" si="3"/>
        <v>0</v>
      </c>
    </row>
    <row r="578">
      <c r="A578" s="27">
        <v>576.0</v>
      </c>
      <c r="B578" s="35" t="s">
        <v>56</v>
      </c>
      <c r="C578" s="35" t="s">
        <v>585</v>
      </c>
      <c r="D578" s="35" t="s">
        <v>754</v>
      </c>
      <c r="E578" s="35" t="s">
        <v>749</v>
      </c>
      <c r="F578" s="35"/>
      <c r="G578" s="35"/>
      <c r="H578" s="32" t="s">
        <v>758</v>
      </c>
      <c r="I578" s="33">
        <v>392000.0</v>
      </c>
      <c r="J578" s="34"/>
      <c r="K578" s="34"/>
      <c r="L578" s="34"/>
      <c r="P578" s="15">
        <f t="shared" si="2"/>
        <v>1</v>
      </c>
      <c r="Q578" s="15">
        <f t="shared" si="3"/>
        <v>0</v>
      </c>
    </row>
    <row r="579">
      <c r="A579" s="27">
        <v>577.0</v>
      </c>
      <c r="B579" s="35" t="s">
        <v>56</v>
      </c>
      <c r="C579" s="35" t="s">
        <v>585</v>
      </c>
      <c r="D579" s="35" t="s">
        <v>754</v>
      </c>
      <c r="E579" s="35" t="s">
        <v>749</v>
      </c>
      <c r="F579" s="35"/>
      <c r="G579" s="35"/>
      <c r="H579" s="32" t="s">
        <v>759</v>
      </c>
      <c r="I579" s="33">
        <v>393000.0</v>
      </c>
      <c r="J579" s="34"/>
      <c r="K579" s="34"/>
      <c r="L579" s="34"/>
      <c r="P579" s="15">
        <f t="shared" si="2"/>
        <v>1</v>
      </c>
      <c r="Q579" s="15">
        <f t="shared" si="3"/>
        <v>0</v>
      </c>
    </row>
    <row r="580">
      <c r="A580" s="27">
        <v>578.0</v>
      </c>
      <c r="B580" s="35" t="s">
        <v>56</v>
      </c>
      <c r="C580" s="35" t="s">
        <v>585</v>
      </c>
      <c r="D580" s="35" t="s">
        <v>754</v>
      </c>
      <c r="E580" s="35" t="s">
        <v>749</v>
      </c>
      <c r="F580" s="35"/>
      <c r="G580" s="35"/>
      <c r="H580" s="32" t="s">
        <v>760</v>
      </c>
      <c r="I580" s="33">
        <v>394000.0</v>
      </c>
      <c r="J580" s="34"/>
      <c r="K580" s="34"/>
      <c r="L580" s="34"/>
      <c r="P580" s="15">
        <f t="shared" si="2"/>
        <v>1</v>
      </c>
      <c r="Q580" s="15">
        <f t="shared" si="3"/>
        <v>0</v>
      </c>
    </row>
    <row r="581">
      <c r="A581" s="27">
        <v>579.0</v>
      </c>
      <c r="B581" s="35" t="s">
        <v>56</v>
      </c>
      <c r="C581" s="35" t="s">
        <v>585</v>
      </c>
      <c r="D581" s="35" t="s">
        <v>754</v>
      </c>
      <c r="E581" s="35" t="s">
        <v>749</v>
      </c>
      <c r="F581" s="35"/>
      <c r="G581" s="35"/>
      <c r="H581" s="32" t="s">
        <v>761</v>
      </c>
      <c r="I581" s="33">
        <v>395000.0</v>
      </c>
      <c r="J581" s="34"/>
      <c r="K581" s="34"/>
      <c r="L581" s="34"/>
      <c r="P581" s="15">
        <f t="shared" si="2"/>
        <v>1</v>
      </c>
      <c r="Q581" s="15">
        <f t="shared" si="3"/>
        <v>0</v>
      </c>
    </row>
    <row r="582">
      <c r="A582" s="27">
        <v>580.0</v>
      </c>
      <c r="B582" s="35" t="s">
        <v>56</v>
      </c>
      <c r="C582" s="35" t="s">
        <v>585</v>
      </c>
      <c r="D582" s="35" t="s">
        <v>754</v>
      </c>
      <c r="E582" s="35" t="s">
        <v>749</v>
      </c>
      <c r="F582" s="35"/>
      <c r="G582" s="35"/>
      <c r="H582" s="32" t="s">
        <v>762</v>
      </c>
      <c r="I582" s="33">
        <v>397000.0</v>
      </c>
      <c r="J582" s="34"/>
      <c r="K582" s="34"/>
      <c r="L582" s="34"/>
      <c r="P582" s="15">
        <f t="shared" si="2"/>
        <v>1</v>
      </c>
      <c r="Q582" s="15">
        <f t="shared" si="3"/>
        <v>0</v>
      </c>
    </row>
    <row r="583">
      <c r="A583" s="27">
        <v>581.0</v>
      </c>
      <c r="B583" s="35" t="s">
        <v>56</v>
      </c>
      <c r="C583" s="29" t="s">
        <v>763</v>
      </c>
      <c r="D583" s="35" t="s">
        <v>754</v>
      </c>
      <c r="E583" s="35" t="s">
        <v>749</v>
      </c>
      <c r="F583" s="35"/>
      <c r="G583" s="35"/>
      <c r="H583" s="32" t="s">
        <v>764</v>
      </c>
      <c r="I583" s="33" t="s">
        <v>765</v>
      </c>
      <c r="J583" s="34"/>
      <c r="K583" s="34"/>
      <c r="L583" s="34"/>
      <c r="P583" s="15">
        <f t="shared" si="2"/>
        <v>0</v>
      </c>
      <c r="Q583" s="15">
        <f t="shared" si="3"/>
        <v>0</v>
      </c>
    </row>
    <row r="584">
      <c r="A584" s="27">
        <v>582.0</v>
      </c>
      <c r="B584" s="35" t="s">
        <v>56</v>
      </c>
      <c r="C584" s="35" t="s">
        <v>763</v>
      </c>
      <c r="D584" s="29" t="s">
        <v>766</v>
      </c>
      <c r="E584" s="35" t="s">
        <v>749</v>
      </c>
      <c r="F584" s="35"/>
      <c r="G584" s="35"/>
      <c r="H584" s="32" t="s">
        <v>767</v>
      </c>
      <c r="I584" s="33">
        <v>40.0</v>
      </c>
      <c r="J584" s="34"/>
      <c r="K584" s="34"/>
      <c r="L584" s="34"/>
      <c r="P584" s="15">
        <f t="shared" si="2"/>
        <v>0</v>
      </c>
      <c r="Q584" s="15">
        <f t="shared" si="3"/>
        <v>0</v>
      </c>
    </row>
    <row r="585">
      <c r="A585" s="27">
        <v>583.0</v>
      </c>
      <c r="B585" s="35" t="s">
        <v>56</v>
      </c>
      <c r="C585" s="35" t="s">
        <v>763</v>
      </c>
      <c r="D585" s="35" t="s">
        <v>766</v>
      </c>
      <c r="E585" s="29" t="s">
        <v>768</v>
      </c>
      <c r="F585" s="35"/>
      <c r="G585" s="35"/>
      <c r="H585" s="32" t="s">
        <v>769</v>
      </c>
      <c r="I585" s="33">
        <v>401.0</v>
      </c>
      <c r="J585" s="34"/>
      <c r="K585" s="34"/>
      <c r="L585" s="34"/>
      <c r="P585" s="15">
        <f t="shared" si="2"/>
        <v>0</v>
      </c>
      <c r="Q585" s="15">
        <f t="shared" si="3"/>
        <v>0</v>
      </c>
    </row>
    <row r="586">
      <c r="A586" s="27">
        <v>584.0</v>
      </c>
      <c r="B586" s="35" t="s">
        <v>56</v>
      </c>
      <c r="C586" s="35" t="s">
        <v>763</v>
      </c>
      <c r="D586" s="35" t="s">
        <v>766</v>
      </c>
      <c r="E586" s="35" t="s">
        <v>768</v>
      </c>
      <c r="F586" s="35"/>
      <c r="G586" s="35"/>
      <c r="H586" s="32" t="s">
        <v>770</v>
      </c>
      <c r="I586" s="33">
        <v>401000.0</v>
      </c>
      <c r="J586" s="34"/>
      <c r="K586" s="34"/>
      <c r="L586" s="34"/>
      <c r="P586" s="15">
        <f t="shared" si="2"/>
        <v>1</v>
      </c>
      <c r="Q586" s="15">
        <f t="shared" si="3"/>
        <v>0</v>
      </c>
    </row>
    <row r="587">
      <c r="A587" s="27">
        <v>585.0</v>
      </c>
      <c r="B587" s="35" t="s">
        <v>56</v>
      </c>
      <c r="C587" s="35" t="s">
        <v>763</v>
      </c>
      <c r="D587" s="35" t="s">
        <v>766</v>
      </c>
      <c r="E587" s="35" t="s">
        <v>768</v>
      </c>
      <c r="F587" s="48" t="s">
        <v>771</v>
      </c>
      <c r="G587" s="35"/>
      <c r="H587" s="32" t="s">
        <v>772</v>
      </c>
      <c r="I587" s="33">
        <v>4013.0</v>
      </c>
      <c r="J587" s="34"/>
      <c r="K587" s="34"/>
      <c r="L587" s="34"/>
      <c r="P587" s="15">
        <f t="shared" si="2"/>
        <v>0</v>
      </c>
      <c r="Q587" s="15">
        <f t="shared" si="3"/>
        <v>0</v>
      </c>
    </row>
    <row r="588">
      <c r="A588" s="27">
        <v>586.0</v>
      </c>
      <c r="B588" s="35" t="s">
        <v>56</v>
      </c>
      <c r="C588" s="35" t="s">
        <v>763</v>
      </c>
      <c r="D588" s="35" t="s">
        <v>766</v>
      </c>
      <c r="E588" s="35" t="s">
        <v>768</v>
      </c>
      <c r="F588" s="35" t="s">
        <v>771</v>
      </c>
      <c r="G588" s="35"/>
      <c r="H588" s="32" t="s">
        <v>773</v>
      </c>
      <c r="I588" s="33">
        <v>401300.0</v>
      </c>
      <c r="J588" s="34"/>
      <c r="K588" s="34"/>
      <c r="L588" s="34"/>
      <c r="P588" s="15">
        <f t="shared" si="2"/>
        <v>1</v>
      </c>
      <c r="Q588" s="15">
        <f t="shared" si="3"/>
        <v>0</v>
      </c>
    </row>
    <row r="589">
      <c r="A589" s="27">
        <v>587.0</v>
      </c>
      <c r="B589" s="35" t="s">
        <v>56</v>
      </c>
      <c r="C589" s="35" t="s">
        <v>763</v>
      </c>
      <c r="D589" s="35" t="s">
        <v>766</v>
      </c>
      <c r="E589" s="35" t="s">
        <v>768</v>
      </c>
      <c r="F589" s="35" t="s">
        <v>771</v>
      </c>
      <c r="G589" s="35"/>
      <c r="H589" s="32" t="s">
        <v>774</v>
      </c>
      <c r="I589" s="33">
        <v>401310.0</v>
      </c>
      <c r="J589" s="34"/>
      <c r="K589" s="34"/>
      <c r="L589" s="34"/>
      <c r="P589" s="15">
        <f t="shared" si="2"/>
        <v>1</v>
      </c>
      <c r="Q589" s="15">
        <f t="shared" si="3"/>
        <v>0</v>
      </c>
    </row>
    <row r="590">
      <c r="A590" s="27">
        <v>588.0</v>
      </c>
      <c r="B590" s="35" t="s">
        <v>56</v>
      </c>
      <c r="C590" s="35" t="s">
        <v>763</v>
      </c>
      <c r="D590" s="35" t="s">
        <v>766</v>
      </c>
      <c r="E590" s="35" t="s">
        <v>768</v>
      </c>
      <c r="F590" s="35" t="s">
        <v>771</v>
      </c>
      <c r="G590" s="35"/>
      <c r="H590" s="32" t="s">
        <v>775</v>
      </c>
      <c r="I590" s="33">
        <v>401320.0</v>
      </c>
      <c r="J590" s="34"/>
      <c r="K590" s="34"/>
      <c r="L590" s="34"/>
      <c r="P590" s="15">
        <f t="shared" si="2"/>
        <v>1</v>
      </c>
      <c r="Q590" s="15">
        <f t="shared" si="3"/>
        <v>0</v>
      </c>
    </row>
    <row r="591">
      <c r="A591" s="27">
        <v>589.0</v>
      </c>
      <c r="B591" s="35" t="s">
        <v>56</v>
      </c>
      <c r="C591" s="35" t="s">
        <v>763</v>
      </c>
      <c r="D591" s="35" t="s">
        <v>766</v>
      </c>
      <c r="E591" s="35" t="s">
        <v>768</v>
      </c>
      <c r="F591" s="35" t="s">
        <v>771</v>
      </c>
      <c r="G591" s="35"/>
      <c r="H591" s="32" t="s">
        <v>776</v>
      </c>
      <c r="I591" s="33">
        <v>401330.0</v>
      </c>
      <c r="J591" s="34"/>
      <c r="K591" s="34"/>
      <c r="L591" s="34"/>
      <c r="P591" s="15">
        <f t="shared" si="2"/>
        <v>1</v>
      </c>
      <c r="Q591" s="15">
        <f t="shared" si="3"/>
        <v>0</v>
      </c>
    </row>
    <row r="592">
      <c r="A592" s="27">
        <v>590.0</v>
      </c>
      <c r="B592" s="35" t="s">
        <v>56</v>
      </c>
      <c r="C592" s="35" t="s">
        <v>763</v>
      </c>
      <c r="D592" s="35" t="s">
        <v>766</v>
      </c>
      <c r="E592" s="35" t="s">
        <v>768</v>
      </c>
      <c r="F592" s="35" t="s">
        <v>771</v>
      </c>
      <c r="G592" s="35"/>
      <c r="H592" s="32" t="s">
        <v>777</v>
      </c>
      <c r="I592" s="33">
        <v>401340.0</v>
      </c>
      <c r="J592" s="34"/>
      <c r="K592" s="34"/>
      <c r="L592" s="34"/>
      <c r="P592" s="15">
        <f t="shared" si="2"/>
        <v>1</v>
      </c>
      <c r="Q592" s="15">
        <f t="shared" si="3"/>
        <v>0</v>
      </c>
    </row>
    <row r="593">
      <c r="A593" s="27">
        <v>591.0</v>
      </c>
      <c r="B593" s="35" t="s">
        <v>56</v>
      </c>
      <c r="C593" s="35" t="s">
        <v>763</v>
      </c>
      <c r="D593" s="35" t="s">
        <v>766</v>
      </c>
      <c r="E593" s="35" t="s">
        <v>768</v>
      </c>
      <c r="F593" s="48" t="s">
        <v>778</v>
      </c>
      <c r="G593" s="35"/>
      <c r="H593" s="32" t="s">
        <v>779</v>
      </c>
      <c r="I593" s="33">
        <v>4016.0</v>
      </c>
      <c r="J593" s="34"/>
      <c r="K593" s="34"/>
      <c r="L593" s="34"/>
      <c r="P593" s="15">
        <f t="shared" si="2"/>
        <v>0</v>
      </c>
      <c r="Q593" s="15">
        <f t="shared" si="3"/>
        <v>0</v>
      </c>
    </row>
    <row r="594">
      <c r="A594" s="27">
        <v>592.0</v>
      </c>
      <c r="B594" s="35" t="s">
        <v>56</v>
      </c>
      <c r="C594" s="35" t="s">
        <v>763</v>
      </c>
      <c r="D594" s="35" t="s">
        <v>766</v>
      </c>
      <c r="E594" s="35" t="s">
        <v>768</v>
      </c>
      <c r="F594" s="35" t="s">
        <v>778</v>
      </c>
      <c r="G594" s="35"/>
      <c r="H594" s="32" t="s">
        <v>780</v>
      </c>
      <c r="I594" s="33">
        <v>401600.0</v>
      </c>
      <c r="J594" s="34"/>
      <c r="K594" s="34"/>
      <c r="L594" s="34"/>
      <c r="P594" s="15">
        <f t="shared" si="2"/>
        <v>1</v>
      </c>
      <c r="Q594" s="15">
        <f t="shared" si="3"/>
        <v>0</v>
      </c>
    </row>
    <row r="595">
      <c r="A595" s="27">
        <v>593.0</v>
      </c>
      <c r="B595" s="35" t="s">
        <v>56</v>
      </c>
      <c r="C595" s="35" t="s">
        <v>763</v>
      </c>
      <c r="D595" s="35" t="s">
        <v>766</v>
      </c>
      <c r="E595" s="35" t="s">
        <v>768</v>
      </c>
      <c r="F595" s="35" t="s">
        <v>778</v>
      </c>
      <c r="G595" s="35"/>
      <c r="H595" s="32" t="s">
        <v>781</v>
      </c>
      <c r="I595" s="33">
        <v>401620.0</v>
      </c>
      <c r="J595" s="34"/>
      <c r="K595" s="34"/>
      <c r="L595" s="34"/>
      <c r="P595" s="15">
        <f t="shared" si="2"/>
        <v>1</v>
      </c>
      <c r="Q595" s="15">
        <f t="shared" si="3"/>
        <v>0</v>
      </c>
    </row>
    <row r="596">
      <c r="A596" s="27">
        <v>594.0</v>
      </c>
      <c r="B596" s="35" t="s">
        <v>56</v>
      </c>
      <c r="C596" s="35" t="s">
        <v>763</v>
      </c>
      <c r="D596" s="35" t="s">
        <v>766</v>
      </c>
      <c r="E596" s="35" t="s">
        <v>768</v>
      </c>
      <c r="F596" s="35" t="s">
        <v>778</v>
      </c>
      <c r="G596" s="35"/>
      <c r="H596" s="32" t="s">
        <v>782</v>
      </c>
      <c r="I596" s="33">
        <v>401630.0</v>
      </c>
      <c r="J596" s="34"/>
      <c r="K596" s="34"/>
      <c r="L596" s="34"/>
      <c r="P596" s="15">
        <f t="shared" si="2"/>
        <v>1</v>
      </c>
      <c r="Q596" s="15">
        <f t="shared" si="3"/>
        <v>0</v>
      </c>
    </row>
    <row r="597">
      <c r="A597" s="27">
        <v>595.0</v>
      </c>
      <c r="B597" s="35" t="s">
        <v>56</v>
      </c>
      <c r="C597" s="35" t="s">
        <v>763</v>
      </c>
      <c r="D597" s="35" t="s">
        <v>766</v>
      </c>
      <c r="E597" s="35" t="s">
        <v>768</v>
      </c>
      <c r="F597" s="35" t="s">
        <v>778</v>
      </c>
      <c r="G597" s="35"/>
      <c r="H597" s="32" t="s">
        <v>783</v>
      </c>
      <c r="I597" s="33">
        <v>401640.0</v>
      </c>
      <c r="J597" s="34"/>
      <c r="K597" s="34"/>
      <c r="L597" s="34"/>
      <c r="P597" s="15">
        <f t="shared" si="2"/>
        <v>1</v>
      </c>
      <c r="Q597" s="15">
        <f t="shared" si="3"/>
        <v>0</v>
      </c>
    </row>
    <row r="598">
      <c r="A598" s="27">
        <v>596.0</v>
      </c>
      <c r="B598" s="35" t="s">
        <v>56</v>
      </c>
      <c r="C598" s="35" t="s">
        <v>763</v>
      </c>
      <c r="D598" s="35" t="s">
        <v>766</v>
      </c>
      <c r="E598" s="35" t="s">
        <v>768</v>
      </c>
      <c r="F598" s="48" t="s">
        <v>784</v>
      </c>
      <c r="G598" s="35"/>
      <c r="H598" s="32" t="s">
        <v>785</v>
      </c>
      <c r="I598" s="33">
        <v>4017.0</v>
      </c>
      <c r="J598" s="34"/>
      <c r="K598" s="34"/>
      <c r="L598" s="34"/>
      <c r="P598" s="15">
        <f t="shared" si="2"/>
        <v>0</v>
      </c>
      <c r="Q598" s="15">
        <f t="shared" si="3"/>
        <v>0</v>
      </c>
    </row>
    <row r="599">
      <c r="A599" s="27">
        <v>597.0</v>
      </c>
      <c r="B599" s="35" t="s">
        <v>56</v>
      </c>
      <c r="C599" s="35" t="s">
        <v>763</v>
      </c>
      <c r="D599" s="35" t="s">
        <v>766</v>
      </c>
      <c r="E599" s="35" t="s">
        <v>768</v>
      </c>
      <c r="F599" s="35" t="s">
        <v>784</v>
      </c>
      <c r="G599" s="35"/>
      <c r="H599" s="32" t="s">
        <v>786</v>
      </c>
      <c r="I599" s="33">
        <v>401700.0</v>
      </c>
      <c r="J599" s="34"/>
      <c r="K599" s="34"/>
      <c r="L599" s="34"/>
      <c r="P599" s="15">
        <f t="shared" si="2"/>
        <v>1</v>
      </c>
      <c r="Q599" s="15">
        <f t="shared" si="3"/>
        <v>0</v>
      </c>
    </row>
    <row r="600">
      <c r="A600" s="27">
        <v>598.0</v>
      </c>
      <c r="B600" s="35" t="s">
        <v>56</v>
      </c>
      <c r="C600" s="35" t="s">
        <v>763</v>
      </c>
      <c r="D600" s="35" t="s">
        <v>766</v>
      </c>
      <c r="E600" s="35" t="s">
        <v>768</v>
      </c>
      <c r="F600" s="35" t="s">
        <v>784</v>
      </c>
      <c r="G600" s="35"/>
      <c r="H600" s="32" t="s">
        <v>787</v>
      </c>
      <c r="I600" s="33">
        <v>401720.0</v>
      </c>
      <c r="J600" s="34"/>
      <c r="K600" s="34"/>
      <c r="L600" s="34"/>
      <c r="P600" s="15">
        <f t="shared" si="2"/>
        <v>1</v>
      </c>
      <c r="Q600" s="15">
        <f t="shared" si="3"/>
        <v>0</v>
      </c>
    </row>
    <row r="601">
      <c r="A601" s="27">
        <v>599.0</v>
      </c>
      <c r="B601" s="35" t="s">
        <v>56</v>
      </c>
      <c r="C601" s="35" t="s">
        <v>763</v>
      </c>
      <c r="D601" s="35" t="s">
        <v>766</v>
      </c>
      <c r="E601" s="35" t="s">
        <v>768</v>
      </c>
      <c r="F601" s="35" t="s">
        <v>784</v>
      </c>
      <c r="G601" s="35"/>
      <c r="H601" s="32" t="s">
        <v>788</v>
      </c>
      <c r="I601" s="33">
        <v>401730.0</v>
      </c>
      <c r="J601" s="34"/>
      <c r="K601" s="34"/>
      <c r="L601" s="34"/>
      <c r="P601" s="15">
        <f t="shared" si="2"/>
        <v>1</v>
      </c>
      <c r="Q601" s="15">
        <f t="shared" si="3"/>
        <v>0</v>
      </c>
    </row>
    <row r="602">
      <c r="A602" s="27">
        <v>600.0</v>
      </c>
      <c r="B602" s="35" t="s">
        <v>56</v>
      </c>
      <c r="C602" s="35" t="s">
        <v>763</v>
      </c>
      <c r="D602" s="35" t="s">
        <v>766</v>
      </c>
      <c r="E602" s="35" t="s">
        <v>768</v>
      </c>
      <c r="F602" s="35" t="s">
        <v>784</v>
      </c>
      <c r="G602" s="35"/>
      <c r="H602" s="32" t="s">
        <v>789</v>
      </c>
      <c r="I602" s="33">
        <v>401740.0</v>
      </c>
      <c r="J602" s="34"/>
      <c r="K602" s="34"/>
      <c r="L602" s="34"/>
      <c r="P602" s="15">
        <f t="shared" si="2"/>
        <v>1</v>
      </c>
      <c r="Q602" s="15">
        <f t="shared" si="3"/>
        <v>0</v>
      </c>
    </row>
    <row r="603">
      <c r="A603" s="27">
        <v>601.0</v>
      </c>
      <c r="B603" s="35" t="s">
        <v>56</v>
      </c>
      <c r="C603" s="35" t="s">
        <v>763</v>
      </c>
      <c r="D603" s="35" t="s">
        <v>766</v>
      </c>
      <c r="E603" s="29" t="s">
        <v>790</v>
      </c>
      <c r="F603" s="35"/>
      <c r="G603" s="35"/>
      <c r="H603" s="32" t="s">
        <v>791</v>
      </c>
      <c r="I603" s="33">
        <v>403.0</v>
      </c>
      <c r="J603" s="34"/>
      <c r="K603" s="34"/>
      <c r="L603" s="34"/>
      <c r="P603" s="15">
        <f t="shared" si="2"/>
        <v>0</v>
      </c>
      <c r="Q603" s="15">
        <f t="shared" si="3"/>
        <v>0</v>
      </c>
    </row>
    <row r="604">
      <c r="A604" s="27">
        <v>602.0</v>
      </c>
      <c r="B604" s="35" t="s">
        <v>56</v>
      </c>
      <c r="C604" s="35" t="s">
        <v>763</v>
      </c>
      <c r="D604" s="35" t="s">
        <v>766</v>
      </c>
      <c r="E604" s="35" t="s">
        <v>790</v>
      </c>
      <c r="F604" s="35"/>
      <c r="G604" s="35"/>
      <c r="H604" s="32" t="s">
        <v>792</v>
      </c>
      <c r="I604" s="33">
        <v>403000.0</v>
      </c>
      <c r="J604" s="34"/>
      <c r="K604" s="34"/>
      <c r="L604" s="34"/>
      <c r="P604" s="15">
        <f t="shared" si="2"/>
        <v>1</v>
      </c>
      <c r="Q604" s="15">
        <f t="shared" si="3"/>
        <v>0</v>
      </c>
    </row>
    <row r="605">
      <c r="A605" s="27">
        <v>603.0</v>
      </c>
      <c r="B605" s="35" t="s">
        <v>56</v>
      </c>
      <c r="C605" s="35" t="s">
        <v>763</v>
      </c>
      <c r="D605" s="35" t="s">
        <v>766</v>
      </c>
      <c r="E605" s="35" t="s">
        <v>790</v>
      </c>
      <c r="F605" s="35"/>
      <c r="G605" s="35"/>
      <c r="H605" s="32" t="s">
        <v>793</v>
      </c>
      <c r="I605" s="33">
        <v>403100.0</v>
      </c>
      <c r="J605" s="34"/>
      <c r="K605" s="34"/>
      <c r="L605" s="34"/>
      <c r="P605" s="15">
        <f t="shared" si="2"/>
        <v>1</v>
      </c>
      <c r="Q605" s="15">
        <f t="shared" si="3"/>
        <v>0</v>
      </c>
    </row>
    <row r="606">
      <c r="A606" s="27">
        <v>604.0</v>
      </c>
      <c r="B606" s="35" t="s">
        <v>56</v>
      </c>
      <c r="C606" s="35" t="s">
        <v>763</v>
      </c>
      <c r="D606" s="35" t="s">
        <v>766</v>
      </c>
      <c r="E606" s="35" t="s">
        <v>790</v>
      </c>
      <c r="F606" s="35"/>
      <c r="G606" s="35"/>
      <c r="H606" s="32" t="s">
        <v>794</v>
      </c>
      <c r="I606" s="33">
        <v>403200.0</v>
      </c>
      <c r="J606" s="34"/>
      <c r="K606" s="34"/>
      <c r="L606" s="34"/>
      <c r="P606" s="15">
        <f t="shared" si="2"/>
        <v>1</v>
      </c>
      <c r="Q606" s="15">
        <f t="shared" si="3"/>
        <v>0</v>
      </c>
    </row>
    <row r="607">
      <c r="A607" s="27">
        <v>605.0</v>
      </c>
      <c r="B607" s="35" t="s">
        <v>56</v>
      </c>
      <c r="C607" s="35" t="s">
        <v>763</v>
      </c>
      <c r="D607" s="35" t="s">
        <v>766</v>
      </c>
      <c r="E607" s="29" t="s">
        <v>795</v>
      </c>
      <c r="F607" s="35"/>
      <c r="G607" s="35"/>
      <c r="H607" s="32" t="s">
        <v>796</v>
      </c>
      <c r="I607" s="33">
        <v>404.0</v>
      </c>
      <c r="J607" s="34"/>
      <c r="K607" s="34"/>
      <c r="L607" s="34"/>
      <c r="P607" s="15">
        <f t="shared" si="2"/>
        <v>0</v>
      </c>
      <c r="Q607" s="15">
        <f t="shared" si="3"/>
        <v>0</v>
      </c>
    </row>
    <row r="608">
      <c r="A608" s="27">
        <v>606.0</v>
      </c>
      <c r="B608" s="35" t="s">
        <v>56</v>
      </c>
      <c r="C608" s="35" t="s">
        <v>763</v>
      </c>
      <c r="D608" s="35" t="s">
        <v>766</v>
      </c>
      <c r="E608" s="35" t="s">
        <v>795</v>
      </c>
      <c r="F608" s="35"/>
      <c r="G608" s="35"/>
      <c r="H608" s="32" t="s">
        <v>797</v>
      </c>
      <c r="I608" s="33">
        <v>404000.0</v>
      </c>
      <c r="J608" s="34"/>
      <c r="K608" s="34"/>
      <c r="L608" s="34"/>
      <c r="P608" s="15">
        <f t="shared" si="2"/>
        <v>1</v>
      </c>
      <c r="Q608" s="15">
        <f t="shared" si="3"/>
        <v>0</v>
      </c>
    </row>
    <row r="609">
      <c r="A609" s="27">
        <v>607.0</v>
      </c>
      <c r="B609" s="35" t="s">
        <v>56</v>
      </c>
      <c r="C609" s="35" t="s">
        <v>763</v>
      </c>
      <c r="D609" s="35" t="s">
        <v>766</v>
      </c>
      <c r="E609" s="35" t="s">
        <v>795</v>
      </c>
      <c r="F609" s="35"/>
      <c r="G609" s="35"/>
      <c r="H609" s="32" t="s">
        <v>798</v>
      </c>
      <c r="I609" s="33">
        <v>404100.0</v>
      </c>
      <c r="J609" s="34"/>
      <c r="K609" s="34"/>
      <c r="L609" s="34"/>
      <c r="P609" s="15">
        <f t="shared" si="2"/>
        <v>1</v>
      </c>
      <c r="Q609" s="15">
        <f t="shared" si="3"/>
        <v>0</v>
      </c>
    </row>
    <row r="610">
      <c r="A610" s="27">
        <v>608.0</v>
      </c>
      <c r="B610" s="35" t="s">
        <v>56</v>
      </c>
      <c r="C610" s="35" t="s">
        <v>763</v>
      </c>
      <c r="D610" s="35" t="s">
        <v>766</v>
      </c>
      <c r="E610" s="35" t="s">
        <v>795</v>
      </c>
      <c r="F610" s="35"/>
      <c r="G610" s="35"/>
      <c r="H610" s="32" t="s">
        <v>799</v>
      </c>
      <c r="I610" s="33">
        <v>404700.0</v>
      </c>
      <c r="J610" s="34"/>
      <c r="K610" s="34"/>
      <c r="L610" s="34"/>
      <c r="P610" s="15">
        <f t="shared" si="2"/>
        <v>1</v>
      </c>
      <c r="Q610" s="15">
        <f t="shared" si="3"/>
        <v>0</v>
      </c>
    </row>
    <row r="611">
      <c r="A611" s="27">
        <v>609.0</v>
      </c>
      <c r="B611" s="35" t="s">
        <v>56</v>
      </c>
      <c r="C611" s="35" t="s">
        <v>763</v>
      </c>
      <c r="D611" s="35" t="s">
        <v>766</v>
      </c>
      <c r="E611" s="35" t="s">
        <v>795</v>
      </c>
      <c r="F611" s="35"/>
      <c r="G611" s="35"/>
      <c r="H611" s="32" t="s">
        <v>800</v>
      </c>
      <c r="I611" s="33">
        <v>405000.0</v>
      </c>
      <c r="J611" s="34"/>
      <c r="K611" s="34"/>
      <c r="L611" s="34"/>
      <c r="P611" s="15">
        <f t="shared" si="2"/>
        <v>1</v>
      </c>
      <c r="Q611" s="15">
        <f t="shared" si="3"/>
        <v>0</v>
      </c>
    </row>
    <row r="612">
      <c r="A612" s="27">
        <v>610.0</v>
      </c>
      <c r="B612" s="35" t="s">
        <v>56</v>
      </c>
      <c r="C612" s="35" t="s">
        <v>763</v>
      </c>
      <c r="D612" s="35" t="s">
        <v>766</v>
      </c>
      <c r="E612" s="29" t="s">
        <v>801</v>
      </c>
      <c r="F612" s="35"/>
      <c r="G612" s="35"/>
      <c r="H612" s="32" t="s">
        <v>802</v>
      </c>
      <c r="I612" s="33">
        <v>408.0</v>
      </c>
      <c r="J612" s="34"/>
      <c r="K612" s="34"/>
      <c r="L612" s="34"/>
      <c r="P612" s="15">
        <f t="shared" si="2"/>
        <v>0</v>
      </c>
      <c r="Q612" s="15">
        <f t="shared" si="3"/>
        <v>0</v>
      </c>
    </row>
    <row r="613">
      <c r="A613" s="27">
        <v>611.0</v>
      </c>
      <c r="B613" s="35" t="s">
        <v>56</v>
      </c>
      <c r="C613" s="35" t="s">
        <v>763</v>
      </c>
      <c r="D613" s="35" t="s">
        <v>766</v>
      </c>
      <c r="E613" s="35" t="s">
        <v>801</v>
      </c>
      <c r="F613" s="35"/>
      <c r="G613" s="35"/>
      <c r="H613" s="32" t="s">
        <v>803</v>
      </c>
      <c r="I613" s="33">
        <v>408000.0</v>
      </c>
      <c r="J613" s="34"/>
      <c r="K613" s="34"/>
      <c r="L613" s="34"/>
      <c r="P613" s="15">
        <f t="shared" si="2"/>
        <v>1</v>
      </c>
      <c r="Q613" s="15">
        <f t="shared" si="3"/>
        <v>0</v>
      </c>
    </row>
    <row r="614">
      <c r="A614" s="27">
        <v>612.0</v>
      </c>
      <c r="B614" s="35" t="s">
        <v>56</v>
      </c>
      <c r="C614" s="35" t="s">
        <v>763</v>
      </c>
      <c r="D614" s="35" t="s">
        <v>766</v>
      </c>
      <c r="E614" s="35" t="s">
        <v>801</v>
      </c>
      <c r="F614" s="35"/>
      <c r="G614" s="35"/>
      <c r="H614" s="32" t="s">
        <v>804</v>
      </c>
      <c r="I614" s="33">
        <v>408100.0</v>
      </c>
      <c r="J614" s="34"/>
      <c r="K614" s="34"/>
      <c r="L614" s="34"/>
      <c r="P614" s="15">
        <f t="shared" si="2"/>
        <v>1</v>
      </c>
      <c r="Q614" s="15">
        <f t="shared" si="3"/>
        <v>0</v>
      </c>
    </row>
    <row r="615">
      <c r="A615" s="27">
        <v>613.0</v>
      </c>
      <c r="B615" s="35" t="s">
        <v>56</v>
      </c>
      <c r="C615" s="35" t="s">
        <v>763</v>
      </c>
      <c r="D615" s="35" t="s">
        <v>766</v>
      </c>
      <c r="E615" s="35" t="s">
        <v>801</v>
      </c>
      <c r="F615" s="35"/>
      <c r="G615" s="35"/>
      <c r="H615" s="32" t="s">
        <v>805</v>
      </c>
      <c r="I615" s="33">
        <v>408200.0</v>
      </c>
      <c r="J615" s="34"/>
      <c r="K615" s="34"/>
      <c r="L615" s="34"/>
      <c r="P615" s="15">
        <f t="shared" si="2"/>
        <v>1</v>
      </c>
      <c r="Q615" s="15">
        <f t="shared" si="3"/>
        <v>0</v>
      </c>
    </row>
    <row r="616">
      <c r="A616" s="27">
        <v>614.0</v>
      </c>
      <c r="B616" s="35" t="s">
        <v>56</v>
      </c>
      <c r="C616" s="35" t="s">
        <v>763</v>
      </c>
      <c r="D616" s="35" t="s">
        <v>766</v>
      </c>
      <c r="E616" s="35" t="s">
        <v>801</v>
      </c>
      <c r="F616" s="35"/>
      <c r="G616" s="35"/>
      <c r="H616" s="32" t="s">
        <v>806</v>
      </c>
      <c r="I616" s="33">
        <v>408300.0</v>
      </c>
      <c r="J616" s="34"/>
      <c r="K616" s="34"/>
      <c r="L616" s="34"/>
      <c r="P616" s="15">
        <f t="shared" si="2"/>
        <v>1</v>
      </c>
      <c r="Q616" s="15">
        <f t="shared" si="3"/>
        <v>0</v>
      </c>
    </row>
    <row r="617">
      <c r="A617" s="27">
        <v>615.0</v>
      </c>
      <c r="B617" s="35" t="s">
        <v>56</v>
      </c>
      <c r="C617" s="35" t="s">
        <v>763</v>
      </c>
      <c r="D617" s="35" t="s">
        <v>766</v>
      </c>
      <c r="E617" s="35" t="s">
        <v>801</v>
      </c>
      <c r="F617" s="35"/>
      <c r="G617" s="35"/>
      <c r="H617" s="32" t="s">
        <v>807</v>
      </c>
      <c r="I617" s="33">
        <v>408600.0</v>
      </c>
      <c r="J617" s="34"/>
      <c r="K617" s="34"/>
      <c r="L617" s="34"/>
      <c r="P617" s="15">
        <f t="shared" si="2"/>
        <v>1</v>
      </c>
      <c r="Q617" s="15">
        <f t="shared" si="3"/>
        <v>0</v>
      </c>
    </row>
    <row r="618">
      <c r="A618" s="27">
        <v>616.0</v>
      </c>
      <c r="B618" s="35" t="s">
        <v>56</v>
      </c>
      <c r="C618" s="35" t="s">
        <v>763</v>
      </c>
      <c r="D618" s="35" t="s">
        <v>766</v>
      </c>
      <c r="E618" s="35" t="s">
        <v>801</v>
      </c>
      <c r="F618" s="35"/>
      <c r="G618" s="35"/>
      <c r="H618" s="32" t="s">
        <v>808</v>
      </c>
      <c r="I618" s="33">
        <v>408800.0</v>
      </c>
      <c r="J618" s="34"/>
      <c r="K618" s="34"/>
      <c r="L618" s="34"/>
      <c r="P618" s="15">
        <f t="shared" si="2"/>
        <v>1</v>
      </c>
      <c r="Q618" s="15">
        <f t="shared" si="3"/>
        <v>0</v>
      </c>
    </row>
    <row r="619">
      <c r="A619" s="27">
        <v>617.0</v>
      </c>
      <c r="B619" s="35" t="s">
        <v>56</v>
      </c>
      <c r="C619" s="35" t="s">
        <v>763</v>
      </c>
      <c r="D619" s="35" t="s">
        <v>766</v>
      </c>
      <c r="E619" s="29" t="s">
        <v>809</v>
      </c>
      <c r="F619" s="35"/>
      <c r="G619" s="35"/>
      <c r="H619" s="32" t="s">
        <v>810</v>
      </c>
      <c r="I619" s="33">
        <v>409.0</v>
      </c>
      <c r="J619" s="34"/>
      <c r="K619" s="34"/>
      <c r="L619" s="34"/>
      <c r="P619" s="15">
        <f t="shared" si="2"/>
        <v>0</v>
      </c>
      <c r="Q619" s="15">
        <f t="shared" si="3"/>
        <v>0</v>
      </c>
    </row>
    <row r="620">
      <c r="A620" s="27">
        <v>618.0</v>
      </c>
      <c r="B620" s="35" t="s">
        <v>56</v>
      </c>
      <c r="C620" s="35" t="s">
        <v>763</v>
      </c>
      <c r="D620" s="35" t="s">
        <v>766</v>
      </c>
      <c r="E620" s="35" t="s">
        <v>809</v>
      </c>
      <c r="F620" s="35"/>
      <c r="G620" s="35"/>
      <c r="H620" s="32" t="s">
        <v>811</v>
      </c>
      <c r="I620" s="33">
        <v>409000.0</v>
      </c>
      <c r="J620" s="34"/>
      <c r="K620" s="34"/>
      <c r="L620" s="34"/>
      <c r="P620" s="15">
        <f t="shared" si="2"/>
        <v>1</v>
      </c>
      <c r="Q620" s="15">
        <f t="shared" si="3"/>
        <v>0</v>
      </c>
    </row>
    <row r="621">
      <c r="A621" s="27">
        <v>619.0</v>
      </c>
      <c r="B621" s="35" t="s">
        <v>56</v>
      </c>
      <c r="C621" s="35" t="s">
        <v>763</v>
      </c>
      <c r="D621" s="35" t="s">
        <v>766</v>
      </c>
      <c r="E621" s="35" t="s">
        <v>809</v>
      </c>
      <c r="F621" s="48" t="s">
        <v>812</v>
      </c>
      <c r="G621" s="35"/>
      <c r="H621" s="32" t="s">
        <v>813</v>
      </c>
      <c r="I621" s="33">
        <v>4091.0</v>
      </c>
      <c r="J621" s="34"/>
      <c r="K621" s="34"/>
      <c r="L621" s="34"/>
      <c r="P621" s="15">
        <f t="shared" si="2"/>
        <v>0</v>
      </c>
      <c r="Q621" s="15">
        <f t="shared" si="3"/>
        <v>0</v>
      </c>
    </row>
    <row r="622">
      <c r="A622" s="27">
        <v>620.0</v>
      </c>
      <c r="B622" s="35" t="s">
        <v>56</v>
      </c>
      <c r="C622" s="35" t="s">
        <v>763</v>
      </c>
      <c r="D622" s="35" t="s">
        <v>766</v>
      </c>
      <c r="E622" s="35" t="s">
        <v>809</v>
      </c>
      <c r="F622" s="35" t="s">
        <v>812</v>
      </c>
      <c r="G622" s="35"/>
      <c r="H622" s="32" t="s">
        <v>814</v>
      </c>
      <c r="I622" s="33">
        <v>409100.0</v>
      </c>
      <c r="J622" s="34"/>
      <c r="K622" s="34"/>
      <c r="L622" s="34"/>
      <c r="P622" s="15">
        <f t="shared" si="2"/>
        <v>1</v>
      </c>
      <c r="Q622" s="15">
        <f t="shared" si="3"/>
        <v>0</v>
      </c>
    </row>
    <row r="623">
      <c r="A623" s="27">
        <v>621.0</v>
      </c>
      <c r="B623" s="35" t="s">
        <v>56</v>
      </c>
      <c r="C623" s="35" t="s">
        <v>763</v>
      </c>
      <c r="D623" s="35" t="s">
        <v>766</v>
      </c>
      <c r="E623" s="35" t="s">
        <v>809</v>
      </c>
      <c r="F623" s="35" t="s">
        <v>812</v>
      </c>
      <c r="G623" s="35"/>
      <c r="H623" s="32" t="s">
        <v>815</v>
      </c>
      <c r="I623" s="33">
        <v>409130.0</v>
      </c>
      <c r="J623" s="34"/>
      <c r="K623" s="34"/>
      <c r="L623" s="34"/>
      <c r="P623" s="15">
        <f t="shared" si="2"/>
        <v>1</v>
      </c>
      <c r="Q623" s="15">
        <f t="shared" si="3"/>
        <v>0</v>
      </c>
    </row>
    <row r="624">
      <c r="A624" s="27">
        <v>622.0</v>
      </c>
      <c r="B624" s="35" t="s">
        <v>56</v>
      </c>
      <c r="C624" s="35" t="s">
        <v>763</v>
      </c>
      <c r="D624" s="35" t="s">
        <v>766</v>
      </c>
      <c r="E624" s="35" t="s">
        <v>809</v>
      </c>
      <c r="F624" s="35" t="s">
        <v>812</v>
      </c>
      <c r="G624" s="35"/>
      <c r="H624" s="32" t="s">
        <v>816</v>
      </c>
      <c r="I624" s="33">
        <v>409160.0</v>
      </c>
      <c r="J624" s="34"/>
      <c r="K624" s="34"/>
      <c r="L624" s="34"/>
      <c r="P624" s="15">
        <f t="shared" si="2"/>
        <v>1</v>
      </c>
      <c r="Q624" s="15">
        <f t="shared" si="3"/>
        <v>0</v>
      </c>
    </row>
    <row r="625">
      <c r="A625" s="27">
        <v>623.0</v>
      </c>
      <c r="B625" s="35" t="s">
        <v>56</v>
      </c>
      <c r="C625" s="35" t="s">
        <v>763</v>
      </c>
      <c r="D625" s="35" t="s">
        <v>766</v>
      </c>
      <c r="E625" s="35" t="s">
        <v>809</v>
      </c>
      <c r="F625" s="35"/>
      <c r="G625" s="35"/>
      <c r="H625" s="32" t="s">
        <v>817</v>
      </c>
      <c r="I625" s="33">
        <v>409400.0</v>
      </c>
      <c r="J625" s="34"/>
      <c r="K625" s="34"/>
      <c r="L625" s="34"/>
      <c r="P625" s="15">
        <f t="shared" si="2"/>
        <v>1</v>
      </c>
      <c r="Q625" s="15">
        <f t="shared" si="3"/>
        <v>0</v>
      </c>
    </row>
    <row r="626">
      <c r="A626" s="27">
        <v>624.0</v>
      </c>
      <c r="B626" s="35" t="s">
        <v>56</v>
      </c>
      <c r="C626" s="35" t="s">
        <v>763</v>
      </c>
      <c r="D626" s="35" t="s">
        <v>766</v>
      </c>
      <c r="E626" s="35" t="s">
        <v>809</v>
      </c>
      <c r="F626" s="35"/>
      <c r="G626" s="35"/>
      <c r="H626" s="32" t="s">
        <v>818</v>
      </c>
      <c r="I626" s="33">
        <v>409600.0</v>
      </c>
      <c r="J626" s="34"/>
      <c r="K626" s="34"/>
      <c r="L626" s="34"/>
      <c r="P626" s="15">
        <f t="shared" si="2"/>
        <v>1</v>
      </c>
      <c r="Q626" s="15">
        <f t="shared" si="3"/>
        <v>0</v>
      </c>
    </row>
    <row r="627">
      <c r="A627" s="27">
        <v>625.0</v>
      </c>
      <c r="B627" s="35" t="s">
        <v>56</v>
      </c>
      <c r="C627" s="35" t="s">
        <v>763</v>
      </c>
      <c r="D627" s="35" t="s">
        <v>766</v>
      </c>
      <c r="E627" s="35" t="s">
        <v>809</v>
      </c>
      <c r="F627" s="35"/>
      <c r="G627" s="35"/>
      <c r="H627" s="32" t="s">
        <v>819</v>
      </c>
      <c r="I627" s="33">
        <v>409700.0</v>
      </c>
      <c r="J627" s="34"/>
      <c r="K627" s="34"/>
      <c r="L627" s="34"/>
      <c r="P627" s="15">
        <f t="shared" si="2"/>
        <v>1</v>
      </c>
      <c r="Q627" s="15">
        <f t="shared" si="3"/>
        <v>0</v>
      </c>
    </row>
    <row r="628">
      <c r="A628" s="27">
        <v>626.0</v>
      </c>
      <c r="B628" s="35" t="s">
        <v>56</v>
      </c>
      <c r="C628" s="35" t="s">
        <v>763</v>
      </c>
      <c r="D628" s="35" t="s">
        <v>766</v>
      </c>
      <c r="E628" s="35" t="s">
        <v>809</v>
      </c>
      <c r="F628" s="35"/>
      <c r="G628" s="35"/>
      <c r="H628" s="32" t="s">
        <v>820</v>
      </c>
      <c r="I628" s="33">
        <v>409800.0</v>
      </c>
      <c r="J628" s="34"/>
      <c r="K628" s="34"/>
      <c r="L628" s="34"/>
      <c r="P628" s="15">
        <f t="shared" si="2"/>
        <v>1</v>
      </c>
      <c r="Q628" s="15">
        <f t="shared" si="3"/>
        <v>0</v>
      </c>
    </row>
    <row r="629">
      <c r="A629" s="27">
        <v>627.0</v>
      </c>
      <c r="B629" s="35" t="s">
        <v>56</v>
      </c>
      <c r="C629" s="35" t="s">
        <v>763</v>
      </c>
      <c r="D629" s="29" t="s">
        <v>821</v>
      </c>
      <c r="E629" s="35" t="s">
        <v>809</v>
      </c>
      <c r="F629" s="35"/>
      <c r="G629" s="35"/>
      <c r="H629" s="32" t="s">
        <v>822</v>
      </c>
      <c r="I629" s="33">
        <v>41.0</v>
      </c>
      <c r="J629" s="34"/>
      <c r="K629" s="34"/>
      <c r="L629" s="34"/>
      <c r="P629" s="15">
        <f t="shared" si="2"/>
        <v>0</v>
      </c>
      <c r="Q629" s="15">
        <f t="shared" si="3"/>
        <v>0</v>
      </c>
    </row>
    <row r="630">
      <c r="A630" s="27">
        <v>628.0</v>
      </c>
      <c r="B630" s="35" t="s">
        <v>56</v>
      </c>
      <c r="C630" s="35" t="s">
        <v>763</v>
      </c>
      <c r="D630" s="35" t="s">
        <v>821</v>
      </c>
      <c r="E630" s="29" t="s">
        <v>823</v>
      </c>
      <c r="F630" s="35"/>
      <c r="G630" s="64"/>
      <c r="H630" s="32" t="s">
        <v>824</v>
      </c>
      <c r="I630" s="33">
        <v>411.0</v>
      </c>
      <c r="J630" s="34"/>
      <c r="K630" s="34"/>
      <c r="L630" s="34"/>
      <c r="P630" s="15">
        <f t="shared" si="2"/>
        <v>0</v>
      </c>
      <c r="Q630" s="15">
        <f t="shared" si="3"/>
        <v>0</v>
      </c>
    </row>
    <row r="631">
      <c r="A631" s="27">
        <v>629.0</v>
      </c>
      <c r="B631" s="35" t="s">
        <v>56</v>
      </c>
      <c r="C631" s="35" t="s">
        <v>763</v>
      </c>
      <c r="D631" s="35" t="s">
        <v>821</v>
      </c>
      <c r="E631" s="35" t="s">
        <v>823</v>
      </c>
      <c r="F631" s="35"/>
      <c r="G631" s="65"/>
      <c r="H631" s="32" t="s">
        <v>824</v>
      </c>
      <c r="I631" s="33">
        <v>411000.0</v>
      </c>
      <c r="J631" s="34" t="s">
        <v>825</v>
      </c>
      <c r="K631" s="66" t="s">
        <v>826</v>
      </c>
      <c r="L631" s="34" t="s">
        <v>23</v>
      </c>
      <c r="P631" s="15">
        <f t="shared" si="2"/>
        <v>1</v>
      </c>
      <c r="Q631" s="15">
        <f t="shared" si="3"/>
        <v>1</v>
      </c>
    </row>
    <row r="632">
      <c r="A632" s="27">
        <v>631.0</v>
      </c>
      <c r="B632" s="35" t="s">
        <v>56</v>
      </c>
      <c r="C632" s="35" t="s">
        <v>763</v>
      </c>
      <c r="D632" s="35" t="s">
        <v>821</v>
      </c>
      <c r="E632" s="35" t="s">
        <v>823</v>
      </c>
      <c r="F632" s="35"/>
      <c r="G632" s="65"/>
      <c r="H632" s="32" t="s">
        <v>827</v>
      </c>
      <c r="I632" s="33">
        <v>411400.0</v>
      </c>
      <c r="J632" s="34"/>
      <c r="K632" s="34"/>
      <c r="L632" s="34"/>
      <c r="P632" s="15">
        <f t="shared" si="2"/>
        <v>1</v>
      </c>
      <c r="Q632" s="15">
        <f t="shared" si="3"/>
        <v>0</v>
      </c>
    </row>
    <row r="633">
      <c r="A633" s="27">
        <v>632.0</v>
      </c>
      <c r="B633" s="35" t="s">
        <v>56</v>
      </c>
      <c r="C633" s="35" t="s">
        <v>763</v>
      </c>
      <c r="D633" s="35" t="s">
        <v>821</v>
      </c>
      <c r="E633" s="35" t="s">
        <v>823</v>
      </c>
      <c r="F633" s="35"/>
      <c r="G633" s="35"/>
      <c r="H633" s="32" t="s">
        <v>828</v>
      </c>
      <c r="I633" s="33">
        <v>411700.0</v>
      </c>
      <c r="J633" s="34"/>
      <c r="K633" s="34"/>
      <c r="L633" s="34"/>
      <c r="P633" s="15">
        <f t="shared" si="2"/>
        <v>1</v>
      </c>
      <c r="Q633" s="15">
        <f t="shared" si="3"/>
        <v>0</v>
      </c>
    </row>
    <row r="634">
      <c r="A634" s="27">
        <v>633.0</v>
      </c>
      <c r="B634" s="35" t="s">
        <v>56</v>
      </c>
      <c r="C634" s="35" t="s">
        <v>763</v>
      </c>
      <c r="D634" s="35" t="s">
        <v>821</v>
      </c>
      <c r="E634" s="35" t="s">
        <v>823</v>
      </c>
      <c r="F634" s="35"/>
      <c r="G634" s="35"/>
      <c r="H634" s="32" t="s">
        <v>829</v>
      </c>
      <c r="I634" s="33">
        <v>413000.0</v>
      </c>
      <c r="J634" s="34"/>
      <c r="K634" s="34"/>
      <c r="L634" s="34"/>
      <c r="P634" s="15">
        <f t="shared" si="2"/>
        <v>1</v>
      </c>
      <c r="Q634" s="15">
        <f t="shared" si="3"/>
        <v>0</v>
      </c>
    </row>
    <row r="635">
      <c r="A635" s="27">
        <v>634.0</v>
      </c>
      <c r="B635" s="35" t="s">
        <v>56</v>
      </c>
      <c r="C635" s="35" t="s">
        <v>763</v>
      </c>
      <c r="D635" s="35" t="s">
        <v>821</v>
      </c>
      <c r="E635" s="29" t="s">
        <v>830</v>
      </c>
      <c r="F635" s="35"/>
      <c r="G635" s="35"/>
      <c r="H635" s="32" t="s">
        <v>831</v>
      </c>
      <c r="I635" s="33">
        <v>416.0</v>
      </c>
      <c r="J635" s="34"/>
      <c r="K635" s="34"/>
      <c r="L635" s="34"/>
      <c r="P635" s="15">
        <f t="shared" si="2"/>
        <v>0</v>
      </c>
      <c r="Q635" s="15">
        <f t="shared" si="3"/>
        <v>0</v>
      </c>
    </row>
    <row r="636">
      <c r="A636" s="27">
        <v>635.0</v>
      </c>
      <c r="B636" s="35" t="s">
        <v>56</v>
      </c>
      <c r="C636" s="35" t="s">
        <v>763</v>
      </c>
      <c r="D636" s="35" t="s">
        <v>821</v>
      </c>
      <c r="E636" s="35" t="s">
        <v>830</v>
      </c>
      <c r="F636" s="35"/>
      <c r="G636" s="35"/>
      <c r="H636" s="32" t="s">
        <v>832</v>
      </c>
      <c r="I636" s="33">
        <v>416000.0</v>
      </c>
      <c r="J636" s="34"/>
      <c r="K636" s="34"/>
      <c r="L636" s="34"/>
      <c r="P636" s="15">
        <f t="shared" si="2"/>
        <v>1</v>
      </c>
      <c r="Q636" s="15">
        <f t="shared" si="3"/>
        <v>0</v>
      </c>
    </row>
    <row r="637">
      <c r="A637" s="27">
        <v>636.0</v>
      </c>
      <c r="B637" s="35" t="s">
        <v>56</v>
      </c>
      <c r="C637" s="35" t="s">
        <v>763</v>
      </c>
      <c r="D637" s="35" t="s">
        <v>821</v>
      </c>
      <c r="E637" s="35" t="s">
        <v>830</v>
      </c>
      <c r="F637" s="35"/>
      <c r="G637" s="35"/>
      <c r="H637" s="32" t="s">
        <v>833</v>
      </c>
      <c r="I637" s="33">
        <v>416100.0</v>
      </c>
      <c r="J637" s="34"/>
      <c r="K637" s="34"/>
      <c r="L637" s="34"/>
      <c r="P637" s="15">
        <f t="shared" si="2"/>
        <v>1</v>
      </c>
      <c r="Q637" s="15">
        <f t="shared" si="3"/>
        <v>0</v>
      </c>
    </row>
    <row r="638">
      <c r="A638" s="27">
        <v>637.0</v>
      </c>
      <c r="B638" s="35" t="s">
        <v>56</v>
      </c>
      <c r="C638" s="35" t="s">
        <v>763</v>
      </c>
      <c r="D638" s="35" t="s">
        <v>821</v>
      </c>
      <c r="E638" s="35" t="s">
        <v>830</v>
      </c>
      <c r="F638" s="35"/>
      <c r="G638" s="35"/>
      <c r="H638" s="32" t="s">
        <v>834</v>
      </c>
      <c r="I638" s="33">
        <v>416200.0</v>
      </c>
      <c r="J638" s="34"/>
      <c r="K638" s="34"/>
      <c r="L638" s="34"/>
      <c r="P638" s="15">
        <f t="shared" si="2"/>
        <v>1</v>
      </c>
      <c r="Q638" s="15">
        <f t="shared" si="3"/>
        <v>0</v>
      </c>
    </row>
    <row r="639">
      <c r="A639" s="27">
        <v>638.0</v>
      </c>
      <c r="B639" s="35" t="s">
        <v>56</v>
      </c>
      <c r="C639" s="35" t="s">
        <v>763</v>
      </c>
      <c r="D639" s="35" t="s">
        <v>821</v>
      </c>
      <c r="E639" s="29" t="s">
        <v>835</v>
      </c>
      <c r="F639" s="35"/>
      <c r="G639" s="35"/>
      <c r="H639" s="32" t="s">
        <v>836</v>
      </c>
      <c r="I639" s="33">
        <v>417.0</v>
      </c>
      <c r="J639" s="34"/>
      <c r="K639" s="34"/>
      <c r="L639" s="34"/>
      <c r="P639" s="15">
        <f t="shared" si="2"/>
        <v>0</v>
      </c>
      <c r="Q639" s="15">
        <f t="shared" si="3"/>
        <v>0</v>
      </c>
    </row>
    <row r="640">
      <c r="A640" s="27">
        <v>639.0</v>
      </c>
      <c r="B640" s="35" t="s">
        <v>56</v>
      </c>
      <c r="C640" s="35" t="s">
        <v>763</v>
      </c>
      <c r="D640" s="35" t="s">
        <v>821</v>
      </c>
      <c r="E640" s="35" t="s">
        <v>835</v>
      </c>
      <c r="F640" s="35"/>
      <c r="G640" s="35"/>
      <c r="H640" s="32" t="s">
        <v>836</v>
      </c>
      <c r="I640" s="33">
        <v>417000.0</v>
      </c>
      <c r="J640" s="34"/>
      <c r="K640" s="34"/>
      <c r="L640" s="34"/>
      <c r="P640" s="15">
        <f t="shared" si="2"/>
        <v>1</v>
      </c>
      <c r="Q640" s="15">
        <f t="shared" si="3"/>
        <v>0</v>
      </c>
    </row>
    <row r="641">
      <c r="A641" s="27">
        <v>640.0</v>
      </c>
      <c r="B641" s="35" t="s">
        <v>56</v>
      </c>
      <c r="C641" s="35" t="s">
        <v>763</v>
      </c>
      <c r="D641" s="35" t="s">
        <v>821</v>
      </c>
      <c r="E641" s="35" t="s">
        <v>835</v>
      </c>
      <c r="F641" s="35"/>
      <c r="G641" s="35"/>
      <c r="H641" s="32" t="s">
        <v>837</v>
      </c>
      <c r="I641" s="33">
        <v>417100.0</v>
      </c>
      <c r="J641" s="34"/>
      <c r="K641" s="34"/>
      <c r="L641" s="34"/>
      <c r="P641" s="15">
        <f t="shared" si="2"/>
        <v>1</v>
      </c>
      <c r="Q641" s="15">
        <f t="shared" si="3"/>
        <v>0</v>
      </c>
    </row>
    <row r="642">
      <c r="A642" s="27">
        <v>641.0</v>
      </c>
      <c r="B642" s="35" t="s">
        <v>56</v>
      </c>
      <c r="C642" s="35" t="s">
        <v>763</v>
      </c>
      <c r="D642" s="35" t="s">
        <v>821</v>
      </c>
      <c r="E642" s="35" t="s">
        <v>835</v>
      </c>
      <c r="F642" s="35"/>
      <c r="G642" s="35"/>
      <c r="H642" s="32" t="s">
        <v>838</v>
      </c>
      <c r="I642" s="33">
        <v>417200.0</v>
      </c>
      <c r="J642" s="34"/>
      <c r="K642" s="34"/>
      <c r="L642" s="34"/>
      <c r="P642" s="15">
        <f t="shared" si="2"/>
        <v>1</v>
      </c>
      <c r="Q642" s="15">
        <f t="shared" si="3"/>
        <v>0</v>
      </c>
    </row>
    <row r="643">
      <c r="A643" s="27">
        <v>642.0</v>
      </c>
      <c r="B643" s="35" t="s">
        <v>56</v>
      </c>
      <c r="C643" s="35" t="s">
        <v>763</v>
      </c>
      <c r="D643" s="35" t="s">
        <v>821</v>
      </c>
      <c r="E643" s="29" t="s">
        <v>839</v>
      </c>
      <c r="F643" s="35"/>
      <c r="G643" s="35"/>
      <c r="H643" s="32" t="s">
        <v>840</v>
      </c>
      <c r="I643" s="33">
        <v>418.0</v>
      </c>
      <c r="J643" s="34"/>
      <c r="K643" s="34"/>
      <c r="L643" s="34"/>
      <c r="P643" s="15">
        <f t="shared" si="2"/>
        <v>0</v>
      </c>
      <c r="Q643" s="15">
        <f t="shared" si="3"/>
        <v>0</v>
      </c>
    </row>
    <row r="644">
      <c r="A644" s="27">
        <v>643.0</v>
      </c>
      <c r="B644" s="35" t="s">
        <v>56</v>
      </c>
      <c r="C644" s="35" t="s">
        <v>763</v>
      </c>
      <c r="D644" s="35" t="s">
        <v>821</v>
      </c>
      <c r="E644" s="35" t="s">
        <v>839</v>
      </c>
      <c r="F644" s="35"/>
      <c r="G644" s="35"/>
      <c r="H644" s="32" t="s">
        <v>840</v>
      </c>
      <c r="I644" s="33">
        <v>418000.0</v>
      </c>
      <c r="J644" s="34"/>
      <c r="K644" s="34"/>
      <c r="L644" s="34"/>
      <c r="P644" s="15">
        <f t="shared" si="2"/>
        <v>1</v>
      </c>
      <c r="Q644" s="15">
        <f t="shared" si="3"/>
        <v>0</v>
      </c>
    </row>
    <row r="645">
      <c r="A645" s="27">
        <v>644.0</v>
      </c>
      <c r="B645" s="35" t="s">
        <v>56</v>
      </c>
      <c r="C645" s="35" t="s">
        <v>763</v>
      </c>
      <c r="D645" s="35" t="s">
        <v>821</v>
      </c>
      <c r="E645" s="35" t="s">
        <v>839</v>
      </c>
      <c r="F645" s="35"/>
      <c r="G645" s="35"/>
      <c r="H645" s="32" t="s">
        <v>841</v>
      </c>
      <c r="I645" s="33">
        <v>418100.0</v>
      </c>
      <c r="J645" s="34"/>
      <c r="K645" s="34"/>
      <c r="L645" s="34"/>
      <c r="P645" s="15">
        <f t="shared" si="2"/>
        <v>1</v>
      </c>
      <c r="Q645" s="15">
        <f t="shared" si="3"/>
        <v>0</v>
      </c>
    </row>
    <row r="646">
      <c r="A646" s="27">
        <v>645.0</v>
      </c>
      <c r="B646" s="35" t="s">
        <v>56</v>
      </c>
      <c r="C646" s="35" t="s">
        <v>763</v>
      </c>
      <c r="D646" s="35" t="s">
        <v>821</v>
      </c>
      <c r="E646" s="35" t="s">
        <v>839</v>
      </c>
      <c r="F646" s="35"/>
      <c r="G646" s="35"/>
      <c r="H646" s="32" t="s">
        <v>842</v>
      </c>
      <c r="I646" s="33">
        <v>418200.0</v>
      </c>
      <c r="J646" s="34"/>
      <c r="K646" s="34"/>
      <c r="L646" s="34"/>
      <c r="P646" s="15">
        <f t="shared" si="2"/>
        <v>1</v>
      </c>
      <c r="Q646" s="15">
        <f t="shared" si="3"/>
        <v>0</v>
      </c>
    </row>
    <row r="647">
      <c r="A647" s="27">
        <v>646.0</v>
      </c>
      <c r="B647" s="35" t="s">
        <v>56</v>
      </c>
      <c r="C647" s="35" t="s">
        <v>763</v>
      </c>
      <c r="D647" s="35" t="s">
        <v>821</v>
      </c>
      <c r="E647" s="35" t="s">
        <v>839</v>
      </c>
      <c r="F647" s="35"/>
      <c r="G647" s="35"/>
      <c r="H647" s="32" t="s">
        <v>843</v>
      </c>
      <c r="I647" s="33">
        <v>418800.0</v>
      </c>
      <c r="J647" s="34"/>
      <c r="K647" s="34"/>
      <c r="L647" s="34"/>
      <c r="P647" s="15">
        <f t="shared" si="2"/>
        <v>1</v>
      </c>
      <c r="Q647" s="15">
        <f t="shared" si="3"/>
        <v>0</v>
      </c>
    </row>
    <row r="648">
      <c r="A648" s="27">
        <v>647.0</v>
      </c>
      <c r="B648" s="35" t="s">
        <v>56</v>
      </c>
      <c r="C648" s="35" t="s">
        <v>763</v>
      </c>
      <c r="D648" s="35" t="s">
        <v>821</v>
      </c>
      <c r="E648" s="29" t="s">
        <v>844</v>
      </c>
      <c r="F648" s="35"/>
      <c r="G648" s="35"/>
      <c r="H648" s="32" t="s">
        <v>845</v>
      </c>
      <c r="I648" s="33">
        <v>419.0</v>
      </c>
      <c r="J648" s="34"/>
      <c r="K648" s="34"/>
      <c r="L648" s="34"/>
      <c r="P648" s="15">
        <f t="shared" si="2"/>
        <v>0</v>
      </c>
      <c r="Q648" s="15">
        <f t="shared" si="3"/>
        <v>0</v>
      </c>
    </row>
    <row r="649">
      <c r="A649" s="27">
        <v>648.0</v>
      </c>
      <c r="B649" s="35" t="s">
        <v>56</v>
      </c>
      <c r="C649" s="35" t="s">
        <v>763</v>
      </c>
      <c r="D649" s="35" t="s">
        <v>821</v>
      </c>
      <c r="E649" s="35" t="s">
        <v>844</v>
      </c>
      <c r="F649" s="35"/>
      <c r="G649" s="35"/>
      <c r="H649" s="32" t="s">
        <v>846</v>
      </c>
      <c r="I649" s="33">
        <v>419000.0</v>
      </c>
      <c r="J649" s="34"/>
      <c r="K649" s="34"/>
      <c r="L649" s="34"/>
      <c r="P649" s="15">
        <f t="shared" si="2"/>
        <v>1</v>
      </c>
      <c r="Q649" s="15">
        <f t="shared" si="3"/>
        <v>0</v>
      </c>
    </row>
    <row r="650">
      <c r="A650" s="27">
        <v>649.0</v>
      </c>
      <c r="B650" s="35" t="s">
        <v>56</v>
      </c>
      <c r="C650" s="35" t="s">
        <v>763</v>
      </c>
      <c r="D650" s="35" t="s">
        <v>821</v>
      </c>
      <c r="E650" s="35" t="s">
        <v>844</v>
      </c>
      <c r="F650" s="35"/>
      <c r="G650" s="35"/>
      <c r="H650" s="32" t="s">
        <v>847</v>
      </c>
      <c r="I650" s="33">
        <v>419100.0</v>
      </c>
      <c r="J650" s="34"/>
      <c r="K650" s="34"/>
      <c r="L650" s="34"/>
      <c r="P650" s="15">
        <f t="shared" si="2"/>
        <v>1</v>
      </c>
      <c r="Q650" s="15">
        <f t="shared" si="3"/>
        <v>0</v>
      </c>
    </row>
    <row r="651">
      <c r="A651" s="27">
        <v>650.0</v>
      </c>
      <c r="B651" s="35" t="s">
        <v>56</v>
      </c>
      <c r="C651" s="35" t="s">
        <v>763</v>
      </c>
      <c r="D651" s="35" t="s">
        <v>821</v>
      </c>
      <c r="E651" s="35" t="s">
        <v>844</v>
      </c>
      <c r="F651" s="35"/>
      <c r="G651" s="35"/>
      <c r="H651" s="32" t="s">
        <v>848</v>
      </c>
      <c r="I651" s="33">
        <v>419600.0</v>
      </c>
      <c r="J651" s="34"/>
      <c r="K651" s="34"/>
      <c r="L651" s="34"/>
      <c r="P651" s="15">
        <f t="shared" si="2"/>
        <v>1</v>
      </c>
      <c r="Q651" s="15">
        <f t="shared" si="3"/>
        <v>0</v>
      </c>
    </row>
    <row r="652">
      <c r="A652" s="27">
        <v>651.0</v>
      </c>
      <c r="B652" s="35" t="s">
        <v>56</v>
      </c>
      <c r="C652" s="35" t="s">
        <v>763</v>
      </c>
      <c r="D652" s="35" t="s">
        <v>821</v>
      </c>
      <c r="E652" s="35" t="s">
        <v>844</v>
      </c>
      <c r="F652" s="35"/>
      <c r="G652" s="35"/>
      <c r="H652" s="32" t="s">
        <v>849</v>
      </c>
      <c r="I652" s="33">
        <v>419700.0</v>
      </c>
      <c r="J652" s="34"/>
      <c r="K652" s="34"/>
      <c r="L652" s="34"/>
      <c r="P652" s="15">
        <f t="shared" si="2"/>
        <v>1</v>
      </c>
      <c r="Q652" s="15">
        <f t="shared" si="3"/>
        <v>0</v>
      </c>
    </row>
    <row r="653">
      <c r="A653" s="27">
        <v>652.0</v>
      </c>
      <c r="B653" s="35" t="s">
        <v>56</v>
      </c>
      <c r="C653" s="35" t="s">
        <v>763</v>
      </c>
      <c r="D653" s="35" t="s">
        <v>821</v>
      </c>
      <c r="E653" s="35" t="s">
        <v>844</v>
      </c>
      <c r="F653" s="35"/>
      <c r="G653" s="35"/>
      <c r="H653" s="32" t="s">
        <v>850</v>
      </c>
      <c r="I653" s="33">
        <v>419800.0</v>
      </c>
      <c r="J653" s="34"/>
      <c r="K653" s="34"/>
      <c r="L653" s="34"/>
      <c r="P653" s="15">
        <f t="shared" si="2"/>
        <v>1</v>
      </c>
      <c r="Q653" s="15">
        <f t="shared" si="3"/>
        <v>0</v>
      </c>
    </row>
    <row r="654">
      <c r="A654" s="27">
        <v>653.0</v>
      </c>
      <c r="B654" s="35" t="s">
        <v>56</v>
      </c>
      <c r="C654" s="35" t="s">
        <v>763</v>
      </c>
      <c r="D654" s="29" t="s">
        <v>851</v>
      </c>
      <c r="E654" s="35" t="s">
        <v>844</v>
      </c>
      <c r="F654" s="35"/>
      <c r="G654" s="35"/>
      <c r="H654" s="32" t="s">
        <v>852</v>
      </c>
      <c r="I654" s="33">
        <v>42.0</v>
      </c>
      <c r="J654" s="34"/>
      <c r="K654" s="34"/>
      <c r="L654" s="34"/>
      <c r="P654" s="15">
        <f t="shared" si="2"/>
        <v>0</v>
      </c>
      <c r="Q654" s="15">
        <f t="shared" si="3"/>
        <v>0</v>
      </c>
    </row>
    <row r="655">
      <c r="A655" s="27">
        <v>654.0</v>
      </c>
      <c r="B655" s="35" t="s">
        <v>56</v>
      </c>
      <c r="C655" s="35" t="s">
        <v>763</v>
      </c>
      <c r="D655" s="35" t="s">
        <v>851</v>
      </c>
      <c r="E655" s="29" t="s">
        <v>853</v>
      </c>
      <c r="F655" s="35"/>
      <c r="G655" s="35"/>
      <c r="H655" s="32" t="s">
        <v>854</v>
      </c>
      <c r="I655" s="33">
        <v>421.0</v>
      </c>
      <c r="J655" s="34"/>
      <c r="K655" s="34"/>
      <c r="L655" s="34"/>
      <c r="P655" s="15">
        <f t="shared" si="2"/>
        <v>0</v>
      </c>
      <c r="Q655" s="15">
        <f t="shared" si="3"/>
        <v>0</v>
      </c>
    </row>
    <row r="656">
      <c r="A656" s="27">
        <v>655.0</v>
      </c>
      <c r="B656" s="35" t="s">
        <v>56</v>
      </c>
      <c r="C656" s="35" t="s">
        <v>763</v>
      </c>
      <c r="D656" s="35" t="s">
        <v>851</v>
      </c>
      <c r="E656" s="35" t="s">
        <v>853</v>
      </c>
      <c r="F656" s="35"/>
      <c r="G656" s="35"/>
      <c r="H656" s="32" t="s">
        <v>854</v>
      </c>
      <c r="I656" s="33">
        <v>421000.0</v>
      </c>
      <c r="J656" s="34"/>
      <c r="K656" s="34"/>
      <c r="L656" s="34"/>
      <c r="P656" s="15">
        <f t="shared" si="2"/>
        <v>1</v>
      </c>
      <c r="Q656" s="15">
        <f t="shared" si="3"/>
        <v>0</v>
      </c>
    </row>
    <row r="657">
      <c r="A657" s="27">
        <v>656.0</v>
      </c>
      <c r="B657" s="35" t="s">
        <v>56</v>
      </c>
      <c r="C657" s="35" t="s">
        <v>763</v>
      </c>
      <c r="D657" s="35" t="s">
        <v>851</v>
      </c>
      <c r="E657" s="35" t="s">
        <v>853</v>
      </c>
      <c r="F657" s="35"/>
      <c r="G657" s="35"/>
      <c r="H657" s="32" t="s">
        <v>855</v>
      </c>
      <c r="I657" s="33">
        <v>421100.0</v>
      </c>
      <c r="J657" s="34"/>
      <c r="K657" s="34"/>
      <c r="L657" s="34"/>
      <c r="P657" s="15">
        <f t="shared" si="2"/>
        <v>1</v>
      </c>
      <c r="Q657" s="15">
        <f t="shared" si="3"/>
        <v>0</v>
      </c>
    </row>
    <row r="658">
      <c r="A658" s="27">
        <v>657.0</v>
      </c>
      <c r="B658" s="35" t="s">
        <v>56</v>
      </c>
      <c r="C658" s="35" t="s">
        <v>763</v>
      </c>
      <c r="D658" s="35" t="s">
        <v>851</v>
      </c>
      <c r="E658" s="35" t="s">
        <v>853</v>
      </c>
      <c r="F658" s="35"/>
      <c r="G658" s="35"/>
      <c r="H658" s="32" t="s">
        <v>856</v>
      </c>
      <c r="I658" s="33">
        <v>421200.0</v>
      </c>
      <c r="J658" s="34"/>
      <c r="K658" s="34"/>
      <c r="L658" s="34"/>
      <c r="P658" s="15">
        <f t="shared" si="2"/>
        <v>1</v>
      </c>
      <c r="Q658" s="15">
        <f t="shared" si="3"/>
        <v>0</v>
      </c>
    </row>
    <row r="659">
      <c r="A659" s="27">
        <v>658.0</v>
      </c>
      <c r="B659" s="35" t="s">
        <v>56</v>
      </c>
      <c r="C659" s="35" t="s">
        <v>763</v>
      </c>
      <c r="D659" s="35" t="s">
        <v>851</v>
      </c>
      <c r="E659" s="35" t="s">
        <v>853</v>
      </c>
      <c r="F659" s="35"/>
      <c r="G659" s="35"/>
      <c r="H659" s="32" t="s">
        <v>857</v>
      </c>
      <c r="I659" s="33">
        <v>421300.0</v>
      </c>
      <c r="J659" s="34"/>
      <c r="K659" s="34"/>
      <c r="L659" s="34"/>
      <c r="P659" s="15">
        <f t="shared" si="2"/>
        <v>1</v>
      </c>
      <c r="Q659" s="15">
        <f t="shared" si="3"/>
        <v>0</v>
      </c>
    </row>
    <row r="660">
      <c r="A660" s="27">
        <v>659.0</v>
      </c>
      <c r="B660" s="35" t="s">
        <v>56</v>
      </c>
      <c r="C660" s="35" t="s">
        <v>763</v>
      </c>
      <c r="D660" s="35" t="s">
        <v>851</v>
      </c>
      <c r="E660" s="29" t="s">
        <v>858</v>
      </c>
      <c r="F660" s="35"/>
      <c r="G660" s="35"/>
      <c r="H660" s="32" t="s">
        <v>859</v>
      </c>
      <c r="I660" s="33">
        <v>422.0</v>
      </c>
      <c r="J660" s="34"/>
      <c r="K660" s="34"/>
      <c r="L660" s="34"/>
      <c r="P660" s="15">
        <f t="shared" si="2"/>
        <v>0</v>
      </c>
      <c r="Q660" s="15">
        <f t="shared" si="3"/>
        <v>0</v>
      </c>
    </row>
    <row r="661">
      <c r="A661" s="27">
        <v>660.0</v>
      </c>
      <c r="B661" s="35" t="s">
        <v>56</v>
      </c>
      <c r="C661" s="35" t="s">
        <v>763</v>
      </c>
      <c r="D661" s="35" t="s">
        <v>851</v>
      </c>
      <c r="E661" s="35" t="s">
        <v>858</v>
      </c>
      <c r="F661" s="35"/>
      <c r="G661" s="35"/>
      <c r="H661" s="32" t="s">
        <v>860</v>
      </c>
      <c r="I661" s="33">
        <v>422000.0</v>
      </c>
      <c r="J661" s="34"/>
      <c r="K661" s="34"/>
      <c r="L661" s="34"/>
      <c r="P661" s="15">
        <f t="shared" si="2"/>
        <v>1</v>
      </c>
      <c r="Q661" s="15">
        <f t="shared" si="3"/>
        <v>0</v>
      </c>
    </row>
    <row r="662">
      <c r="A662" s="27">
        <v>661.0</v>
      </c>
      <c r="B662" s="35" t="s">
        <v>56</v>
      </c>
      <c r="C662" s="35" t="s">
        <v>763</v>
      </c>
      <c r="D662" s="35" t="s">
        <v>851</v>
      </c>
      <c r="E662" s="35" t="s">
        <v>858</v>
      </c>
      <c r="F662" s="35"/>
      <c r="G662" s="35"/>
      <c r="H662" s="32" t="s">
        <v>861</v>
      </c>
      <c r="I662" s="33">
        <v>422100.0</v>
      </c>
      <c r="J662" s="34"/>
      <c r="K662" s="34"/>
      <c r="L662" s="34"/>
      <c r="P662" s="15">
        <f t="shared" si="2"/>
        <v>1</v>
      </c>
      <c r="Q662" s="15">
        <f t="shared" si="3"/>
        <v>0</v>
      </c>
    </row>
    <row r="663">
      <c r="A663" s="27">
        <v>662.0</v>
      </c>
      <c r="B663" s="35" t="s">
        <v>56</v>
      </c>
      <c r="C663" s="35" t="s">
        <v>763</v>
      </c>
      <c r="D663" s="35" t="s">
        <v>851</v>
      </c>
      <c r="E663" s="35" t="s">
        <v>858</v>
      </c>
      <c r="F663" s="35"/>
      <c r="G663" s="35"/>
      <c r="H663" s="32" t="s">
        <v>862</v>
      </c>
      <c r="I663" s="33">
        <v>422900.0</v>
      </c>
      <c r="J663" s="34"/>
      <c r="K663" s="34"/>
      <c r="L663" s="34"/>
      <c r="P663" s="15">
        <f t="shared" si="2"/>
        <v>1</v>
      </c>
      <c r="Q663" s="15">
        <f t="shared" si="3"/>
        <v>0</v>
      </c>
    </row>
    <row r="664">
      <c r="A664" s="27">
        <v>663.0</v>
      </c>
      <c r="B664" s="35" t="s">
        <v>56</v>
      </c>
      <c r="C664" s="35" t="s">
        <v>763</v>
      </c>
      <c r="D664" s="35" t="s">
        <v>851</v>
      </c>
      <c r="E664" s="29" t="s">
        <v>863</v>
      </c>
      <c r="F664" s="35"/>
      <c r="G664" s="35"/>
      <c r="H664" s="32" t="s">
        <v>864</v>
      </c>
      <c r="I664" s="33">
        <v>423.0</v>
      </c>
      <c r="J664" s="34"/>
      <c r="K664" s="34"/>
      <c r="L664" s="34"/>
      <c r="P664" s="15">
        <f t="shared" si="2"/>
        <v>0</v>
      </c>
      <c r="Q664" s="15">
        <f t="shared" si="3"/>
        <v>0</v>
      </c>
    </row>
    <row r="665">
      <c r="A665" s="27">
        <v>664.0</v>
      </c>
      <c r="B665" s="35" t="s">
        <v>56</v>
      </c>
      <c r="C665" s="35" t="s">
        <v>763</v>
      </c>
      <c r="D665" s="35" t="s">
        <v>851</v>
      </c>
      <c r="E665" s="35" t="s">
        <v>863</v>
      </c>
      <c r="F665" s="35"/>
      <c r="G665" s="35"/>
      <c r="H665" s="32" t="s">
        <v>865</v>
      </c>
      <c r="I665" s="33">
        <v>423100.0</v>
      </c>
      <c r="J665" s="34"/>
      <c r="K665" s="34"/>
      <c r="L665" s="34"/>
      <c r="P665" s="15">
        <f t="shared" si="2"/>
        <v>1</v>
      </c>
      <c r="Q665" s="15">
        <f t="shared" si="3"/>
        <v>0</v>
      </c>
    </row>
    <row r="666">
      <c r="A666" s="27">
        <v>665.0</v>
      </c>
      <c r="B666" s="35" t="s">
        <v>56</v>
      </c>
      <c r="C666" s="35" t="s">
        <v>763</v>
      </c>
      <c r="D666" s="35" t="s">
        <v>851</v>
      </c>
      <c r="E666" s="29" t="s">
        <v>866</v>
      </c>
      <c r="F666" s="35"/>
      <c r="G666" s="35"/>
      <c r="H666" s="32" t="s">
        <v>867</v>
      </c>
      <c r="I666" s="33">
        <v>425.0</v>
      </c>
      <c r="J666" s="34"/>
      <c r="K666" s="34"/>
      <c r="L666" s="34"/>
      <c r="P666" s="15">
        <f t="shared" si="2"/>
        <v>0</v>
      </c>
      <c r="Q666" s="15">
        <f t="shared" si="3"/>
        <v>0</v>
      </c>
    </row>
    <row r="667">
      <c r="A667" s="27">
        <v>666.0</v>
      </c>
      <c r="B667" s="35" t="s">
        <v>56</v>
      </c>
      <c r="C667" s="35" t="s">
        <v>763</v>
      </c>
      <c r="D667" s="35" t="s">
        <v>851</v>
      </c>
      <c r="E667" s="35" t="s">
        <v>866</v>
      </c>
      <c r="F667" s="35"/>
      <c r="G667" s="35"/>
      <c r="H667" s="32" t="s">
        <v>868</v>
      </c>
      <c r="I667" s="33">
        <v>425000.0</v>
      </c>
      <c r="J667" s="34"/>
      <c r="K667" s="34"/>
      <c r="L667" s="34"/>
      <c r="P667" s="15">
        <f t="shared" si="2"/>
        <v>1</v>
      </c>
      <c r="Q667" s="15">
        <f t="shared" si="3"/>
        <v>0</v>
      </c>
    </row>
    <row r="668">
      <c r="A668" s="27">
        <v>667.0</v>
      </c>
      <c r="B668" s="35" t="s">
        <v>56</v>
      </c>
      <c r="C668" s="35" t="s">
        <v>763</v>
      </c>
      <c r="D668" s="35" t="s">
        <v>851</v>
      </c>
      <c r="E668" s="35" t="s">
        <v>866</v>
      </c>
      <c r="F668" s="35"/>
      <c r="G668" s="35"/>
      <c r="H668" s="32" t="s">
        <v>869</v>
      </c>
      <c r="I668" s="33">
        <v>425100.0</v>
      </c>
      <c r="J668" s="34"/>
      <c r="K668" s="34"/>
      <c r="L668" s="34"/>
      <c r="P668" s="15">
        <f t="shared" si="2"/>
        <v>1</v>
      </c>
      <c r="Q668" s="15">
        <f t="shared" si="3"/>
        <v>0</v>
      </c>
    </row>
    <row r="669">
      <c r="A669" s="27">
        <v>668.0</v>
      </c>
      <c r="B669" s="35" t="s">
        <v>56</v>
      </c>
      <c r="C669" s="35" t="s">
        <v>763</v>
      </c>
      <c r="D669" s="35" t="s">
        <v>851</v>
      </c>
      <c r="E669" s="35" t="s">
        <v>866</v>
      </c>
      <c r="F669" s="35"/>
      <c r="G669" s="35"/>
      <c r="H669" s="32" t="s">
        <v>870</v>
      </c>
      <c r="I669" s="33">
        <v>425600.0</v>
      </c>
      <c r="J669" s="34"/>
      <c r="K669" s="34"/>
      <c r="L669" s="34"/>
      <c r="P669" s="15">
        <f t="shared" si="2"/>
        <v>1</v>
      </c>
      <c r="Q669" s="15">
        <f t="shared" si="3"/>
        <v>0</v>
      </c>
    </row>
    <row r="670">
      <c r="A670" s="27">
        <v>669.0</v>
      </c>
      <c r="B670" s="35" t="s">
        <v>56</v>
      </c>
      <c r="C670" s="35" t="s">
        <v>763</v>
      </c>
      <c r="D670" s="35" t="s">
        <v>851</v>
      </c>
      <c r="E670" s="35" t="s">
        <v>866</v>
      </c>
      <c r="F670" s="35"/>
      <c r="G670" s="35"/>
      <c r="H670" s="32" t="s">
        <v>871</v>
      </c>
      <c r="I670" s="33">
        <v>425800.0</v>
      </c>
      <c r="J670" s="34"/>
      <c r="K670" s="34"/>
      <c r="L670" s="34"/>
      <c r="P670" s="15">
        <f t="shared" si="2"/>
        <v>1</v>
      </c>
      <c r="Q670" s="15">
        <f t="shared" si="3"/>
        <v>0</v>
      </c>
    </row>
    <row r="671">
      <c r="A671" s="27">
        <v>670.0</v>
      </c>
      <c r="B671" s="35" t="s">
        <v>56</v>
      </c>
      <c r="C671" s="35" t="s">
        <v>763</v>
      </c>
      <c r="D671" s="35" t="s">
        <v>851</v>
      </c>
      <c r="E671" s="29" t="s">
        <v>872</v>
      </c>
      <c r="F671" s="35"/>
      <c r="G671" s="35"/>
      <c r="H671" s="32" t="s">
        <v>873</v>
      </c>
      <c r="I671" s="33">
        <v>426.0</v>
      </c>
      <c r="J671" s="34"/>
      <c r="K671" s="34"/>
      <c r="L671" s="34"/>
      <c r="P671" s="15">
        <f t="shared" si="2"/>
        <v>0</v>
      </c>
      <c r="Q671" s="15">
        <f t="shared" si="3"/>
        <v>0</v>
      </c>
    </row>
    <row r="672">
      <c r="A672" s="27">
        <v>671.0</v>
      </c>
      <c r="B672" s="35" t="s">
        <v>56</v>
      </c>
      <c r="C672" s="35" t="s">
        <v>763</v>
      </c>
      <c r="D672" s="35" t="s">
        <v>851</v>
      </c>
      <c r="E672" s="35" t="s">
        <v>872</v>
      </c>
      <c r="F672" s="35"/>
      <c r="G672" s="35"/>
      <c r="H672" s="32" t="s">
        <v>874</v>
      </c>
      <c r="I672" s="33">
        <v>426000.0</v>
      </c>
      <c r="J672" s="34"/>
      <c r="K672" s="34"/>
      <c r="L672" s="34"/>
      <c r="P672" s="15">
        <f t="shared" si="2"/>
        <v>1</v>
      </c>
      <c r="Q672" s="15">
        <f t="shared" si="3"/>
        <v>0</v>
      </c>
    </row>
    <row r="673">
      <c r="A673" s="27">
        <v>672.0</v>
      </c>
      <c r="B673" s="35" t="s">
        <v>56</v>
      </c>
      <c r="C673" s="35" t="s">
        <v>763</v>
      </c>
      <c r="D673" s="35" t="s">
        <v>851</v>
      </c>
      <c r="E673" s="35" t="s">
        <v>872</v>
      </c>
      <c r="F673" s="35"/>
      <c r="G673" s="35"/>
      <c r="H673" s="32" t="s">
        <v>875</v>
      </c>
      <c r="I673" s="33">
        <v>426100.0</v>
      </c>
      <c r="J673" s="34"/>
      <c r="K673" s="34"/>
      <c r="L673" s="34"/>
      <c r="P673" s="15">
        <f t="shared" si="2"/>
        <v>1</v>
      </c>
      <c r="Q673" s="15">
        <f t="shared" si="3"/>
        <v>0</v>
      </c>
    </row>
    <row r="674">
      <c r="A674" s="27">
        <v>673.0</v>
      </c>
      <c r="B674" s="35" t="s">
        <v>56</v>
      </c>
      <c r="C674" s="35" t="s">
        <v>763</v>
      </c>
      <c r="D674" s="35" t="s">
        <v>851</v>
      </c>
      <c r="E674" s="35" t="s">
        <v>872</v>
      </c>
      <c r="F674" s="35"/>
      <c r="G674" s="35"/>
      <c r="H674" s="32" t="s">
        <v>876</v>
      </c>
      <c r="I674" s="33">
        <v>426800.0</v>
      </c>
      <c r="J674" s="34"/>
      <c r="K674" s="34"/>
      <c r="L674" s="34"/>
      <c r="P674" s="15">
        <f t="shared" si="2"/>
        <v>1</v>
      </c>
      <c r="Q674" s="15">
        <f t="shared" si="3"/>
        <v>0</v>
      </c>
    </row>
    <row r="675">
      <c r="A675" s="27">
        <v>674.0</v>
      </c>
      <c r="B675" s="35" t="s">
        <v>56</v>
      </c>
      <c r="C675" s="35" t="s">
        <v>763</v>
      </c>
      <c r="D675" s="35" t="s">
        <v>851</v>
      </c>
      <c r="E675" s="29" t="s">
        <v>877</v>
      </c>
      <c r="F675" s="35"/>
      <c r="G675" s="35"/>
      <c r="H675" s="32" t="s">
        <v>878</v>
      </c>
      <c r="I675" s="33">
        <v>427.0</v>
      </c>
      <c r="J675" s="34"/>
      <c r="K675" s="34"/>
      <c r="L675" s="34"/>
      <c r="P675" s="15">
        <f t="shared" si="2"/>
        <v>0</v>
      </c>
      <c r="Q675" s="15">
        <f t="shared" si="3"/>
        <v>0</v>
      </c>
    </row>
    <row r="676">
      <c r="A676" s="27">
        <v>675.0</v>
      </c>
      <c r="B676" s="35" t="s">
        <v>56</v>
      </c>
      <c r="C676" s="35" t="s">
        <v>763</v>
      </c>
      <c r="D676" s="35" t="s">
        <v>851</v>
      </c>
      <c r="E676" s="35" t="s">
        <v>877</v>
      </c>
      <c r="F676" s="35"/>
      <c r="G676" s="35"/>
      <c r="H676" s="32" t="s">
        <v>879</v>
      </c>
      <c r="I676" s="33">
        <v>427000.0</v>
      </c>
      <c r="J676" s="34"/>
      <c r="K676" s="34"/>
      <c r="L676" s="34"/>
      <c r="P676" s="15">
        <f t="shared" si="2"/>
        <v>1</v>
      </c>
      <c r="Q676" s="15">
        <f t="shared" si="3"/>
        <v>0</v>
      </c>
    </row>
    <row r="677">
      <c r="A677" s="27">
        <v>676.0</v>
      </c>
      <c r="B677" s="35" t="s">
        <v>56</v>
      </c>
      <c r="C677" s="35" t="s">
        <v>763</v>
      </c>
      <c r="D677" s="35" t="s">
        <v>851</v>
      </c>
      <c r="E677" s="35" t="s">
        <v>877</v>
      </c>
      <c r="F677" s="35"/>
      <c r="G677" s="35"/>
      <c r="H677" s="32" t="s">
        <v>880</v>
      </c>
      <c r="I677" s="33">
        <v>427100.0</v>
      </c>
      <c r="J677" s="34"/>
      <c r="K677" s="34"/>
      <c r="L677" s="34"/>
      <c r="P677" s="15">
        <f t="shared" si="2"/>
        <v>1</v>
      </c>
      <c r="Q677" s="15">
        <f t="shared" si="3"/>
        <v>0</v>
      </c>
    </row>
    <row r="678">
      <c r="A678" s="27">
        <v>677.0</v>
      </c>
      <c r="B678" s="35" t="s">
        <v>56</v>
      </c>
      <c r="C678" s="35" t="s">
        <v>763</v>
      </c>
      <c r="D678" s="35" t="s">
        <v>851</v>
      </c>
      <c r="E678" s="35" t="s">
        <v>877</v>
      </c>
      <c r="F678" s="35"/>
      <c r="G678" s="35"/>
      <c r="H678" s="32" t="s">
        <v>881</v>
      </c>
      <c r="I678" s="33">
        <v>427200.0</v>
      </c>
      <c r="J678" s="34"/>
      <c r="K678" s="34"/>
      <c r="L678" s="34"/>
      <c r="P678" s="15">
        <f t="shared" si="2"/>
        <v>1</v>
      </c>
      <c r="Q678" s="15">
        <f t="shared" si="3"/>
        <v>0</v>
      </c>
    </row>
    <row r="679">
      <c r="A679" s="27">
        <v>678.0</v>
      </c>
      <c r="B679" s="35" t="s">
        <v>56</v>
      </c>
      <c r="C679" s="35" t="s">
        <v>763</v>
      </c>
      <c r="D679" s="35" t="s">
        <v>851</v>
      </c>
      <c r="E679" s="35" t="s">
        <v>877</v>
      </c>
      <c r="F679" s="35"/>
      <c r="G679" s="35"/>
      <c r="H679" s="32" t="s">
        <v>882</v>
      </c>
      <c r="I679" s="33">
        <v>427300.0</v>
      </c>
      <c r="J679" s="34"/>
      <c r="K679" s="34"/>
      <c r="L679" s="34"/>
      <c r="P679" s="15">
        <f t="shared" si="2"/>
        <v>1</v>
      </c>
      <c r="Q679" s="15">
        <f t="shared" si="3"/>
        <v>0</v>
      </c>
    </row>
    <row r="680">
      <c r="A680" s="27">
        <v>679.0</v>
      </c>
      <c r="B680" s="35" t="s">
        <v>56</v>
      </c>
      <c r="C680" s="35" t="s">
        <v>763</v>
      </c>
      <c r="D680" s="35" t="s">
        <v>851</v>
      </c>
      <c r="E680" s="35" t="s">
        <v>877</v>
      </c>
      <c r="F680" s="35"/>
      <c r="G680" s="35"/>
      <c r="H680" s="32" t="s">
        <v>883</v>
      </c>
      <c r="I680" s="33">
        <v>427400.0</v>
      </c>
      <c r="J680" s="34"/>
      <c r="K680" s="34"/>
      <c r="L680" s="34"/>
      <c r="P680" s="15">
        <f t="shared" si="2"/>
        <v>1</v>
      </c>
      <c r="Q680" s="15">
        <f t="shared" si="3"/>
        <v>0</v>
      </c>
    </row>
    <row r="681">
      <c r="A681" s="27">
        <v>680.0</v>
      </c>
      <c r="B681" s="35" t="s">
        <v>56</v>
      </c>
      <c r="C681" s="35" t="s">
        <v>763</v>
      </c>
      <c r="D681" s="35" t="s">
        <v>851</v>
      </c>
      <c r="E681" s="35" t="s">
        <v>877</v>
      </c>
      <c r="F681" s="35"/>
      <c r="G681" s="35"/>
      <c r="H681" s="32" t="s">
        <v>884</v>
      </c>
      <c r="I681" s="33">
        <v>427500.0</v>
      </c>
      <c r="J681" s="34"/>
      <c r="K681" s="34"/>
      <c r="L681" s="34"/>
      <c r="P681" s="15">
        <f t="shared" si="2"/>
        <v>1</v>
      </c>
      <c r="Q681" s="15">
        <f t="shared" si="3"/>
        <v>0</v>
      </c>
    </row>
    <row r="682">
      <c r="A682" s="27">
        <v>681.0</v>
      </c>
      <c r="B682" s="35" t="s">
        <v>56</v>
      </c>
      <c r="C682" s="35" t="s">
        <v>763</v>
      </c>
      <c r="D682" s="35" t="s">
        <v>851</v>
      </c>
      <c r="E682" s="35" t="s">
        <v>877</v>
      </c>
      <c r="F682" s="35"/>
      <c r="G682" s="35"/>
      <c r="H682" s="32" t="s">
        <v>885</v>
      </c>
      <c r="I682" s="33">
        <v>427800.0</v>
      </c>
      <c r="J682" s="34"/>
      <c r="K682" s="34"/>
      <c r="L682" s="34"/>
      <c r="P682" s="15">
        <f t="shared" si="2"/>
        <v>1</v>
      </c>
      <c r="Q682" s="15">
        <f t="shared" si="3"/>
        <v>0</v>
      </c>
    </row>
    <row r="683">
      <c r="A683" s="27">
        <v>682.0</v>
      </c>
      <c r="B683" s="35" t="s">
        <v>56</v>
      </c>
      <c r="C683" s="35" t="s">
        <v>763</v>
      </c>
      <c r="D683" s="35" t="s">
        <v>851</v>
      </c>
      <c r="E683" s="29" t="s">
        <v>886</v>
      </c>
      <c r="F683" s="35"/>
      <c r="G683" s="35"/>
      <c r="H683" s="32" t="s">
        <v>887</v>
      </c>
      <c r="I683" s="33">
        <v>428.0</v>
      </c>
      <c r="J683" s="34"/>
      <c r="K683" s="34"/>
      <c r="L683" s="34"/>
      <c r="P683" s="15">
        <f t="shared" si="2"/>
        <v>0</v>
      </c>
      <c r="Q683" s="15">
        <f t="shared" si="3"/>
        <v>0</v>
      </c>
    </row>
    <row r="684">
      <c r="A684" s="27">
        <v>683.0</v>
      </c>
      <c r="B684" s="35" t="s">
        <v>56</v>
      </c>
      <c r="C684" s="35" t="s">
        <v>763</v>
      </c>
      <c r="D684" s="35" t="s">
        <v>851</v>
      </c>
      <c r="E684" s="35" t="s">
        <v>886</v>
      </c>
      <c r="F684" s="35"/>
      <c r="G684" s="35"/>
      <c r="H684" s="32" t="s">
        <v>888</v>
      </c>
      <c r="I684" s="33">
        <v>428000.0</v>
      </c>
      <c r="J684" s="34"/>
      <c r="K684" s="34"/>
      <c r="L684" s="34"/>
      <c r="P684" s="15">
        <f t="shared" si="2"/>
        <v>1</v>
      </c>
      <c r="Q684" s="15">
        <f t="shared" si="3"/>
        <v>0</v>
      </c>
    </row>
    <row r="685">
      <c r="A685" s="27">
        <v>684.0</v>
      </c>
      <c r="B685" s="35" t="s">
        <v>56</v>
      </c>
      <c r="C685" s="35" t="s">
        <v>763</v>
      </c>
      <c r="D685" s="35" t="s">
        <v>851</v>
      </c>
      <c r="E685" s="35" t="s">
        <v>886</v>
      </c>
      <c r="F685" s="35"/>
      <c r="G685" s="35"/>
      <c r="H685" s="32" t="s">
        <v>889</v>
      </c>
      <c r="I685" s="33">
        <v>428100.0</v>
      </c>
      <c r="J685" s="34"/>
      <c r="K685" s="34"/>
      <c r="L685" s="34"/>
      <c r="P685" s="15">
        <f t="shared" si="2"/>
        <v>1</v>
      </c>
      <c r="Q685" s="15">
        <f t="shared" si="3"/>
        <v>0</v>
      </c>
    </row>
    <row r="686">
      <c r="A686" s="27">
        <v>685.0</v>
      </c>
      <c r="B686" s="35" t="s">
        <v>56</v>
      </c>
      <c r="C686" s="35" t="s">
        <v>763</v>
      </c>
      <c r="D686" s="35" t="s">
        <v>851</v>
      </c>
      <c r="E686" s="35" t="s">
        <v>886</v>
      </c>
      <c r="F686" s="35"/>
      <c r="G686" s="35"/>
      <c r="H686" s="32" t="s">
        <v>890</v>
      </c>
      <c r="I686" s="33">
        <v>428600.0</v>
      </c>
      <c r="J686" s="34"/>
      <c r="K686" s="34"/>
      <c r="L686" s="34"/>
      <c r="P686" s="15">
        <f t="shared" si="2"/>
        <v>1</v>
      </c>
      <c r="Q686" s="15">
        <f t="shared" si="3"/>
        <v>0</v>
      </c>
    </row>
    <row r="687">
      <c r="A687" s="27">
        <v>686.0</v>
      </c>
      <c r="B687" s="35" t="s">
        <v>56</v>
      </c>
      <c r="C687" s="35" t="s">
        <v>763</v>
      </c>
      <c r="D687" s="35" t="s">
        <v>851</v>
      </c>
      <c r="E687" s="35" t="s">
        <v>886</v>
      </c>
      <c r="F687" s="35"/>
      <c r="G687" s="35"/>
      <c r="H687" s="32" t="s">
        <v>891</v>
      </c>
      <c r="I687" s="33">
        <v>428800.0</v>
      </c>
      <c r="J687" s="34"/>
      <c r="K687" s="34"/>
      <c r="L687" s="34"/>
      <c r="P687" s="15">
        <f t="shared" si="2"/>
        <v>1</v>
      </c>
      <c r="Q687" s="15">
        <f t="shared" si="3"/>
        <v>0</v>
      </c>
    </row>
    <row r="688">
      <c r="A688" s="27">
        <v>687.0</v>
      </c>
      <c r="B688" s="35" t="s">
        <v>56</v>
      </c>
      <c r="C688" s="35" t="s">
        <v>763</v>
      </c>
      <c r="D688" s="35" t="s">
        <v>851</v>
      </c>
      <c r="E688" s="35" t="s">
        <v>886</v>
      </c>
      <c r="F688" s="35"/>
      <c r="G688" s="35"/>
      <c r="H688" s="32" t="s">
        <v>892</v>
      </c>
      <c r="I688" s="33">
        <v>428900.0</v>
      </c>
      <c r="J688" s="34"/>
      <c r="K688" s="34"/>
      <c r="L688" s="34"/>
      <c r="P688" s="15">
        <f t="shared" si="2"/>
        <v>1</v>
      </c>
      <c r="Q688" s="15">
        <f t="shared" si="3"/>
        <v>0</v>
      </c>
    </row>
    <row r="689">
      <c r="A689" s="27">
        <v>688.0</v>
      </c>
      <c r="B689" s="35" t="s">
        <v>56</v>
      </c>
      <c r="C689" s="35" t="s">
        <v>763</v>
      </c>
      <c r="D689" s="29" t="s">
        <v>893</v>
      </c>
      <c r="E689" s="35" t="s">
        <v>886</v>
      </c>
      <c r="F689" s="35"/>
      <c r="G689" s="35"/>
      <c r="H689" s="32" t="s">
        <v>894</v>
      </c>
      <c r="I689" s="33">
        <v>43.0</v>
      </c>
      <c r="J689" s="34"/>
      <c r="K689" s="34"/>
      <c r="L689" s="34"/>
      <c r="P689" s="15">
        <f t="shared" si="2"/>
        <v>0</v>
      </c>
      <c r="Q689" s="15">
        <f t="shared" si="3"/>
        <v>0</v>
      </c>
    </row>
    <row r="690">
      <c r="A690" s="27">
        <v>689.0</v>
      </c>
      <c r="B690" s="35" t="s">
        <v>56</v>
      </c>
      <c r="C690" s="35" t="s">
        <v>763</v>
      </c>
      <c r="D690" s="35" t="s">
        <v>893</v>
      </c>
      <c r="E690" s="29" t="s">
        <v>895</v>
      </c>
      <c r="F690" s="35"/>
      <c r="G690" s="35"/>
      <c r="H690" s="32" t="s">
        <v>896</v>
      </c>
      <c r="I690" s="33">
        <v>431.0</v>
      </c>
      <c r="J690" s="34"/>
      <c r="K690" s="34"/>
      <c r="L690" s="34"/>
      <c r="P690" s="15">
        <f t="shared" si="2"/>
        <v>0</v>
      </c>
      <c r="Q690" s="15">
        <f t="shared" si="3"/>
        <v>0</v>
      </c>
    </row>
    <row r="691">
      <c r="A691" s="27">
        <v>690.0</v>
      </c>
      <c r="B691" s="35" t="s">
        <v>56</v>
      </c>
      <c r="C691" s="35" t="s">
        <v>763</v>
      </c>
      <c r="D691" s="35" t="s">
        <v>893</v>
      </c>
      <c r="E691" s="35" t="s">
        <v>895</v>
      </c>
      <c r="F691" s="35"/>
      <c r="G691" s="35"/>
      <c r="H691" s="32" t="s">
        <v>897</v>
      </c>
      <c r="I691" s="33">
        <v>431000.0</v>
      </c>
      <c r="J691" s="34"/>
      <c r="K691" s="34"/>
      <c r="L691" s="34"/>
      <c r="P691" s="15">
        <f t="shared" si="2"/>
        <v>1</v>
      </c>
      <c r="Q691" s="15">
        <f t="shared" si="3"/>
        <v>0</v>
      </c>
    </row>
    <row r="692">
      <c r="A692" s="27">
        <v>691.0</v>
      </c>
      <c r="B692" s="35" t="s">
        <v>56</v>
      </c>
      <c r="C692" s="35" t="s">
        <v>763</v>
      </c>
      <c r="D692" s="35" t="s">
        <v>893</v>
      </c>
      <c r="E692" s="35" t="s">
        <v>895</v>
      </c>
      <c r="F692" s="35"/>
      <c r="G692" s="35"/>
      <c r="H692" s="32" t="s">
        <v>898</v>
      </c>
      <c r="I692" s="33">
        <v>431100.0</v>
      </c>
      <c r="J692" s="34"/>
      <c r="K692" s="34"/>
      <c r="L692" s="34"/>
      <c r="P692" s="15">
        <f t="shared" si="2"/>
        <v>1</v>
      </c>
      <c r="Q692" s="15">
        <f t="shared" si="3"/>
        <v>0</v>
      </c>
    </row>
    <row r="693">
      <c r="A693" s="27">
        <v>692.0</v>
      </c>
      <c r="B693" s="35" t="s">
        <v>56</v>
      </c>
      <c r="C693" s="35" t="s">
        <v>763</v>
      </c>
      <c r="D693" s="35" t="s">
        <v>893</v>
      </c>
      <c r="E693" s="35" t="s">
        <v>895</v>
      </c>
      <c r="F693" s="35"/>
      <c r="G693" s="35"/>
      <c r="H693" s="32" t="s">
        <v>899</v>
      </c>
      <c r="I693" s="33">
        <v>431200.0</v>
      </c>
      <c r="J693" s="34"/>
      <c r="K693" s="34"/>
      <c r="L693" s="34"/>
      <c r="P693" s="15">
        <f t="shared" si="2"/>
        <v>1</v>
      </c>
      <c r="Q693" s="15">
        <f t="shared" si="3"/>
        <v>0</v>
      </c>
    </row>
    <row r="694">
      <c r="A694" s="27">
        <v>693.0</v>
      </c>
      <c r="B694" s="35" t="s">
        <v>56</v>
      </c>
      <c r="C694" s="35" t="s">
        <v>763</v>
      </c>
      <c r="D694" s="35" t="s">
        <v>893</v>
      </c>
      <c r="E694" s="35" t="s">
        <v>895</v>
      </c>
      <c r="F694" s="35"/>
      <c r="G694" s="35"/>
      <c r="H694" s="32" t="s">
        <v>900</v>
      </c>
      <c r="I694" s="33">
        <v>431300.0</v>
      </c>
      <c r="J694" s="34"/>
      <c r="K694" s="34"/>
      <c r="L694" s="34"/>
      <c r="P694" s="15">
        <f t="shared" si="2"/>
        <v>1</v>
      </c>
      <c r="Q694" s="15">
        <f t="shared" si="3"/>
        <v>0</v>
      </c>
    </row>
    <row r="695">
      <c r="A695" s="27">
        <v>694.0</v>
      </c>
      <c r="B695" s="35" t="s">
        <v>56</v>
      </c>
      <c r="C695" s="35" t="s">
        <v>763</v>
      </c>
      <c r="D695" s="35" t="s">
        <v>893</v>
      </c>
      <c r="E695" s="35" t="s">
        <v>895</v>
      </c>
      <c r="F695" s="35"/>
      <c r="G695" s="35"/>
      <c r="H695" s="32" t="s">
        <v>901</v>
      </c>
      <c r="I695" s="33">
        <v>431400.0</v>
      </c>
      <c r="J695" s="34"/>
      <c r="K695" s="34"/>
      <c r="L695" s="34"/>
      <c r="P695" s="15">
        <f t="shared" si="2"/>
        <v>1</v>
      </c>
      <c r="Q695" s="15">
        <f t="shared" si="3"/>
        <v>0</v>
      </c>
    </row>
    <row r="696">
      <c r="A696" s="27">
        <v>695.0</v>
      </c>
      <c r="B696" s="35" t="s">
        <v>56</v>
      </c>
      <c r="C696" s="35" t="s">
        <v>763</v>
      </c>
      <c r="D696" s="35" t="s">
        <v>893</v>
      </c>
      <c r="E696" s="29" t="s">
        <v>902</v>
      </c>
      <c r="F696" s="35"/>
      <c r="G696" s="35"/>
      <c r="H696" s="32" t="s">
        <v>903</v>
      </c>
      <c r="I696" s="33">
        <v>432.0</v>
      </c>
      <c r="J696" s="34"/>
      <c r="K696" s="34"/>
      <c r="L696" s="34"/>
      <c r="P696" s="15">
        <f t="shared" si="2"/>
        <v>0</v>
      </c>
      <c r="Q696" s="15">
        <f t="shared" si="3"/>
        <v>0</v>
      </c>
    </row>
    <row r="697">
      <c r="A697" s="27">
        <v>696.0</v>
      </c>
      <c r="B697" s="35" t="s">
        <v>56</v>
      </c>
      <c r="C697" s="35" t="s">
        <v>763</v>
      </c>
      <c r="D697" s="35" t="s">
        <v>893</v>
      </c>
      <c r="E697" s="35" t="s">
        <v>902</v>
      </c>
      <c r="F697" s="35"/>
      <c r="G697" s="35"/>
      <c r="H697" s="32" t="s">
        <v>904</v>
      </c>
      <c r="I697" s="33">
        <v>432000.0</v>
      </c>
      <c r="J697" s="34"/>
      <c r="K697" s="34"/>
      <c r="L697" s="34"/>
      <c r="P697" s="15">
        <f t="shared" si="2"/>
        <v>1</v>
      </c>
      <c r="Q697" s="15">
        <f t="shared" si="3"/>
        <v>0</v>
      </c>
    </row>
    <row r="698">
      <c r="A698" s="27">
        <v>697.0</v>
      </c>
      <c r="B698" s="35" t="s">
        <v>56</v>
      </c>
      <c r="C698" s="35" t="s">
        <v>763</v>
      </c>
      <c r="D698" s="35" t="s">
        <v>893</v>
      </c>
      <c r="E698" s="35" t="s">
        <v>902</v>
      </c>
      <c r="F698" s="35"/>
      <c r="G698" s="35"/>
      <c r="H698" s="32" t="s">
        <v>905</v>
      </c>
      <c r="I698" s="33">
        <v>432100.0</v>
      </c>
      <c r="J698" s="34"/>
      <c r="K698" s="34"/>
      <c r="L698" s="34"/>
      <c r="P698" s="15">
        <f t="shared" si="2"/>
        <v>1</v>
      </c>
      <c r="Q698" s="15">
        <f t="shared" si="3"/>
        <v>0</v>
      </c>
    </row>
    <row r="699">
      <c r="A699" s="27">
        <v>698.0</v>
      </c>
      <c r="B699" s="35" t="s">
        <v>56</v>
      </c>
      <c r="C699" s="35" t="s">
        <v>763</v>
      </c>
      <c r="D699" s="35" t="s">
        <v>893</v>
      </c>
      <c r="E699" s="35" t="s">
        <v>902</v>
      </c>
      <c r="F699" s="35"/>
      <c r="G699" s="35"/>
      <c r="H699" s="32" t="s">
        <v>906</v>
      </c>
      <c r="I699" s="33">
        <v>432200.0</v>
      </c>
      <c r="J699" s="34"/>
      <c r="K699" s="34"/>
      <c r="L699" s="34"/>
      <c r="P699" s="15">
        <f t="shared" si="2"/>
        <v>1</v>
      </c>
      <c r="Q699" s="15">
        <f t="shared" si="3"/>
        <v>0</v>
      </c>
    </row>
    <row r="700">
      <c r="A700" s="27">
        <v>699.0</v>
      </c>
      <c r="B700" s="35" t="s">
        <v>56</v>
      </c>
      <c r="C700" s="35" t="s">
        <v>763</v>
      </c>
      <c r="D700" s="35" t="s">
        <v>893</v>
      </c>
      <c r="E700" s="35" t="s">
        <v>902</v>
      </c>
      <c r="F700" s="35"/>
      <c r="G700" s="35"/>
      <c r="H700" s="32" t="s">
        <v>907</v>
      </c>
      <c r="I700" s="33">
        <v>432300.0</v>
      </c>
      <c r="J700" s="34"/>
      <c r="K700" s="34"/>
      <c r="L700" s="34"/>
      <c r="P700" s="15">
        <f t="shared" si="2"/>
        <v>1</v>
      </c>
      <c r="Q700" s="15">
        <f t="shared" si="3"/>
        <v>0</v>
      </c>
    </row>
    <row r="701">
      <c r="A701" s="27">
        <v>700.0</v>
      </c>
      <c r="B701" s="35" t="s">
        <v>56</v>
      </c>
      <c r="C701" s="35" t="s">
        <v>763</v>
      </c>
      <c r="D701" s="35" t="s">
        <v>893</v>
      </c>
      <c r="E701" s="35" t="s">
        <v>902</v>
      </c>
      <c r="F701" s="35"/>
      <c r="G701" s="35"/>
      <c r="H701" s="32" t="s">
        <v>908</v>
      </c>
      <c r="I701" s="33">
        <v>432600.0</v>
      </c>
      <c r="J701" s="34"/>
      <c r="K701" s="34"/>
      <c r="L701" s="34"/>
      <c r="P701" s="15">
        <f t="shared" si="2"/>
        <v>1</v>
      </c>
      <c r="Q701" s="15">
        <f t="shared" si="3"/>
        <v>0</v>
      </c>
    </row>
    <row r="702">
      <c r="A702" s="27">
        <v>701.0</v>
      </c>
      <c r="B702" s="35" t="s">
        <v>56</v>
      </c>
      <c r="C702" s="35" t="s">
        <v>763</v>
      </c>
      <c r="D702" s="35" t="s">
        <v>893</v>
      </c>
      <c r="E702" s="35" t="s">
        <v>902</v>
      </c>
      <c r="F702" s="35"/>
      <c r="G702" s="35"/>
      <c r="H702" s="32" t="s">
        <v>909</v>
      </c>
      <c r="I702" s="33">
        <v>432700.0</v>
      </c>
      <c r="J702" s="34"/>
      <c r="K702" s="34"/>
      <c r="L702" s="34"/>
      <c r="P702" s="15">
        <f t="shared" si="2"/>
        <v>1</v>
      </c>
      <c r="Q702" s="15">
        <f t="shared" si="3"/>
        <v>0</v>
      </c>
    </row>
    <row r="703">
      <c r="A703" s="27">
        <v>702.0</v>
      </c>
      <c r="B703" s="35" t="s">
        <v>56</v>
      </c>
      <c r="C703" s="35" t="s">
        <v>763</v>
      </c>
      <c r="D703" s="35" t="s">
        <v>893</v>
      </c>
      <c r="E703" s="35" t="s">
        <v>902</v>
      </c>
      <c r="F703" s="35"/>
      <c r="G703" s="35"/>
      <c r="H703" s="32" t="s">
        <v>903</v>
      </c>
      <c r="I703" s="33">
        <v>432800.0</v>
      </c>
      <c r="J703" s="34"/>
      <c r="K703" s="34"/>
      <c r="L703" s="34"/>
      <c r="P703" s="15">
        <f t="shared" si="2"/>
        <v>1</v>
      </c>
      <c r="Q703" s="15">
        <f t="shared" si="3"/>
        <v>0</v>
      </c>
    </row>
    <row r="704">
      <c r="A704" s="27">
        <v>703.0</v>
      </c>
      <c r="B704" s="35" t="s">
        <v>56</v>
      </c>
      <c r="C704" s="35" t="s">
        <v>763</v>
      </c>
      <c r="D704" s="35" t="s">
        <v>893</v>
      </c>
      <c r="E704" s="29" t="s">
        <v>910</v>
      </c>
      <c r="F704" s="35"/>
      <c r="G704" s="35"/>
      <c r="H704" s="32" t="s">
        <v>911</v>
      </c>
      <c r="I704" s="33">
        <v>438.0</v>
      </c>
      <c r="J704" s="34"/>
      <c r="K704" s="34"/>
      <c r="L704" s="34"/>
      <c r="P704" s="15">
        <f t="shared" si="2"/>
        <v>0</v>
      </c>
      <c r="Q704" s="15">
        <f t="shared" si="3"/>
        <v>0</v>
      </c>
    </row>
    <row r="705">
      <c r="A705" s="27">
        <v>704.0</v>
      </c>
      <c r="B705" s="35" t="s">
        <v>56</v>
      </c>
      <c r="C705" s="35" t="s">
        <v>763</v>
      </c>
      <c r="D705" s="35" t="s">
        <v>893</v>
      </c>
      <c r="E705" s="35" t="s">
        <v>910</v>
      </c>
      <c r="F705" s="35"/>
      <c r="G705" s="35"/>
      <c r="H705" s="32" t="s">
        <v>912</v>
      </c>
      <c r="I705" s="33">
        <v>438000.0</v>
      </c>
      <c r="J705" s="34"/>
      <c r="K705" s="34"/>
      <c r="L705" s="34"/>
      <c r="P705" s="15">
        <f t="shared" si="2"/>
        <v>1</v>
      </c>
      <c r="Q705" s="15">
        <f t="shared" si="3"/>
        <v>0</v>
      </c>
    </row>
    <row r="706">
      <c r="A706" s="27">
        <v>705.0</v>
      </c>
      <c r="B706" s="35" t="s">
        <v>56</v>
      </c>
      <c r="C706" s="35" t="s">
        <v>763</v>
      </c>
      <c r="D706" s="35" t="s">
        <v>893</v>
      </c>
      <c r="E706" s="35" t="s">
        <v>910</v>
      </c>
      <c r="F706" s="35"/>
      <c r="G706" s="35"/>
      <c r="H706" s="32" t="s">
        <v>913</v>
      </c>
      <c r="I706" s="33">
        <v>438600.0</v>
      </c>
      <c r="J706" s="34"/>
      <c r="K706" s="34"/>
      <c r="L706" s="34"/>
      <c r="P706" s="15">
        <f t="shared" si="2"/>
        <v>1</v>
      </c>
      <c r="Q706" s="15">
        <f t="shared" si="3"/>
        <v>0</v>
      </c>
    </row>
    <row r="707">
      <c r="A707" s="27">
        <v>706.0</v>
      </c>
      <c r="B707" s="35" t="s">
        <v>56</v>
      </c>
      <c r="C707" s="35" t="s">
        <v>763</v>
      </c>
      <c r="D707" s="35" t="s">
        <v>893</v>
      </c>
      <c r="E707" s="35" t="s">
        <v>910</v>
      </c>
      <c r="F707" s="35"/>
      <c r="G707" s="35"/>
      <c r="H707" s="32" t="s">
        <v>914</v>
      </c>
      <c r="I707" s="33">
        <v>438800.0</v>
      </c>
      <c r="J707" s="34"/>
      <c r="K707" s="34"/>
      <c r="L707" s="34"/>
      <c r="P707" s="15">
        <f t="shared" si="2"/>
        <v>1</v>
      </c>
      <c r="Q707" s="15">
        <f t="shared" si="3"/>
        <v>0</v>
      </c>
    </row>
    <row r="708">
      <c r="A708" s="27">
        <v>707.0</v>
      </c>
      <c r="B708" s="35" t="s">
        <v>56</v>
      </c>
      <c r="C708" s="35" t="s">
        <v>763</v>
      </c>
      <c r="D708" s="35" t="s">
        <v>893</v>
      </c>
      <c r="E708" s="35" t="s">
        <v>910</v>
      </c>
      <c r="F708" s="35"/>
      <c r="G708" s="35"/>
      <c r="H708" s="32" t="s">
        <v>915</v>
      </c>
      <c r="I708" s="33">
        <v>438900.0</v>
      </c>
      <c r="J708" s="34"/>
      <c r="K708" s="34"/>
      <c r="L708" s="34"/>
      <c r="P708" s="15">
        <f t="shared" si="2"/>
        <v>1</v>
      </c>
      <c r="Q708" s="15">
        <f t="shared" si="3"/>
        <v>0</v>
      </c>
    </row>
    <row r="709">
      <c r="A709" s="27">
        <v>708.0</v>
      </c>
      <c r="B709" s="35" t="s">
        <v>56</v>
      </c>
      <c r="C709" s="35" t="s">
        <v>763</v>
      </c>
      <c r="D709" s="35" t="s">
        <v>893</v>
      </c>
      <c r="E709" s="35" t="s">
        <v>910</v>
      </c>
      <c r="F709" s="35"/>
      <c r="G709" s="35"/>
      <c r="H709" s="32" t="s">
        <v>916</v>
      </c>
      <c r="I709" s="33">
        <v>438100.0</v>
      </c>
      <c r="J709" s="34"/>
      <c r="K709" s="34"/>
      <c r="L709" s="34"/>
      <c r="P709" s="15">
        <f t="shared" si="2"/>
        <v>1</v>
      </c>
      <c r="Q709" s="15">
        <f t="shared" si="3"/>
        <v>0</v>
      </c>
    </row>
    <row r="710">
      <c r="A710" s="27">
        <v>709.0</v>
      </c>
      <c r="B710" s="35" t="s">
        <v>56</v>
      </c>
      <c r="C710" s="35" t="s">
        <v>763</v>
      </c>
      <c r="D710" s="29" t="s">
        <v>917</v>
      </c>
      <c r="E710" s="35" t="s">
        <v>910</v>
      </c>
      <c r="F710" s="35"/>
      <c r="G710" s="35"/>
      <c r="H710" s="32" t="s">
        <v>918</v>
      </c>
      <c r="I710" s="33">
        <v>44.0</v>
      </c>
      <c r="J710" s="34"/>
      <c r="K710" s="34"/>
      <c r="L710" s="34"/>
      <c r="P710" s="15">
        <f t="shared" si="2"/>
        <v>0</v>
      </c>
      <c r="Q710" s="15">
        <f t="shared" si="3"/>
        <v>0</v>
      </c>
    </row>
    <row r="711">
      <c r="A711" s="27">
        <v>710.0</v>
      </c>
      <c r="B711" s="35" t="s">
        <v>56</v>
      </c>
      <c r="C711" s="35" t="s">
        <v>763</v>
      </c>
      <c r="D711" s="35" t="s">
        <v>917</v>
      </c>
      <c r="E711" s="29" t="s">
        <v>919</v>
      </c>
      <c r="F711" s="35"/>
      <c r="G711" s="35"/>
      <c r="H711" s="32" t="s">
        <v>920</v>
      </c>
      <c r="I711" s="33">
        <v>441.0</v>
      </c>
      <c r="J711" s="34"/>
      <c r="K711" s="34"/>
      <c r="L711" s="34"/>
      <c r="P711" s="15">
        <f t="shared" si="2"/>
        <v>0</v>
      </c>
      <c r="Q711" s="15">
        <f t="shared" si="3"/>
        <v>0</v>
      </c>
    </row>
    <row r="712">
      <c r="A712" s="27">
        <v>711.0</v>
      </c>
      <c r="B712" s="35" t="s">
        <v>56</v>
      </c>
      <c r="C712" s="35" t="s">
        <v>763</v>
      </c>
      <c r="D712" s="35" t="s">
        <v>917</v>
      </c>
      <c r="E712" s="35" t="s">
        <v>919</v>
      </c>
      <c r="F712" s="35"/>
      <c r="G712" s="35"/>
      <c r="H712" s="32" t="s">
        <v>921</v>
      </c>
      <c r="I712" s="33">
        <v>441000.0</v>
      </c>
      <c r="J712" s="34"/>
      <c r="K712" s="34"/>
      <c r="L712" s="34"/>
      <c r="P712" s="15">
        <f t="shared" si="2"/>
        <v>1</v>
      </c>
      <c r="Q712" s="15">
        <f t="shared" si="3"/>
        <v>0</v>
      </c>
    </row>
    <row r="713">
      <c r="A713" s="27">
        <v>712.0</v>
      </c>
      <c r="B713" s="35" t="s">
        <v>56</v>
      </c>
      <c r="C713" s="35" t="s">
        <v>763</v>
      </c>
      <c r="D713" s="35" t="s">
        <v>917</v>
      </c>
      <c r="E713" s="35" t="s">
        <v>919</v>
      </c>
      <c r="F713" s="35"/>
      <c r="G713" s="35"/>
      <c r="H713" s="32" t="s">
        <v>922</v>
      </c>
      <c r="I713" s="33">
        <v>441100.0</v>
      </c>
      <c r="J713" s="34"/>
      <c r="K713" s="34"/>
      <c r="L713" s="34"/>
      <c r="P713" s="15">
        <f t="shared" si="2"/>
        <v>1</v>
      </c>
      <c r="Q713" s="15">
        <f t="shared" si="3"/>
        <v>0</v>
      </c>
    </row>
    <row r="714">
      <c r="A714" s="27">
        <v>713.0</v>
      </c>
      <c r="B714" s="35" t="s">
        <v>56</v>
      </c>
      <c r="C714" s="35" t="s">
        <v>763</v>
      </c>
      <c r="D714" s="35" t="s">
        <v>917</v>
      </c>
      <c r="E714" s="35" t="s">
        <v>919</v>
      </c>
      <c r="F714" s="35"/>
      <c r="G714" s="35"/>
      <c r="H714" s="32" t="s">
        <v>923</v>
      </c>
      <c r="I714" s="33">
        <v>441200.0</v>
      </c>
      <c r="J714" s="34"/>
      <c r="K714" s="34"/>
      <c r="L714" s="34"/>
      <c r="P714" s="15">
        <f t="shared" si="2"/>
        <v>1</v>
      </c>
      <c r="Q714" s="15">
        <f t="shared" si="3"/>
        <v>0</v>
      </c>
    </row>
    <row r="715">
      <c r="A715" s="27">
        <v>714.0</v>
      </c>
      <c r="B715" s="35" t="s">
        <v>56</v>
      </c>
      <c r="C715" s="35" t="s">
        <v>763</v>
      </c>
      <c r="D715" s="35" t="s">
        <v>917</v>
      </c>
      <c r="E715" s="35" t="s">
        <v>919</v>
      </c>
      <c r="F715" s="35"/>
      <c r="G715" s="35"/>
      <c r="H715" s="32" t="s">
        <v>924</v>
      </c>
      <c r="I715" s="33">
        <v>441300.0</v>
      </c>
      <c r="J715" s="34"/>
      <c r="K715" s="34"/>
      <c r="L715" s="34"/>
      <c r="P715" s="15">
        <f t="shared" si="2"/>
        <v>1</v>
      </c>
      <c r="Q715" s="15">
        <f t="shared" si="3"/>
        <v>0</v>
      </c>
    </row>
    <row r="716">
      <c r="A716" s="27">
        <v>715.0</v>
      </c>
      <c r="B716" s="35" t="s">
        <v>56</v>
      </c>
      <c r="C716" s="35" t="s">
        <v>763</v>
      </c>
      <c r="D716" s="35" t="s">
        <v>917</v>
      </c>
      <c r="E716" s="35" t="s">
        <v>919</v>
      </c>
      <c r="F716" s="35"/>
      <c r="G716" s="35"/>
      <c r="H716" s="32" t="s">
        <v>925</v>
      </c>
      <c r="I716" s="33">
        <v>441400.0</v>
      </c>
      <c r="J716" s="34"/>
      <c r="K716" s="34"/>
      <c r="L716" s="34"/>
      <c r="P716" s="15">
        <f t="shared" si="2"/>
        <v>1</v>
      </c>
      <c r="Q716" s="15">
        <f t="shared" si="3"/>
        <v>0</v>
      </c>
    </row>
    <row r="717">
      <c r="A717" s="27">
        <v>716.0</v>
      </c>
      <c r="B717" s="35" t="s">
        <v>56</v>
      </c>
      <c r="C717" s="35" t="s">
        <v>763</v>
      </c>
      <c r="D717" s="35" t="s">
        <v>917</v>
      </c>
      <c r="E717" s="35" t="s">
        <v>919</v>
      </c>
      <c r="F717" s="35"/>
      <c r="G717" s="35"/>
      <c r="H717" s="32" t="s">
        <v>926</v>
      </c>
      <c r="I717" s="33">
        <v>441800.0</v>
      </c>
      <c r="J717" s="34"/>
      <c r="K717" s="34"/>
      <c r="L717" s="34"/>
      <c r="P717" s="15">
        <f t="shared" si="2"/>
        <v>1</v>
      </c>
      <c r="Q717" s="15">
        <f t="shared" si="3"/>
        <v>0</v>
      </c>
    </row>
    <row r="718">
      <c r="A718" s="27">
        <v>717.0</v>
      </c>
      <c r="B718" s="35" t="s">
        <v>56</v>
      </c>
      <c r="C718" s="35" t="s">
        <v>763</v>
      </c>
      <c r="D718" s="35" t="s">
        <v>917</v>
      </c>
      <c r="E718" s="35" t="s">
        <v>919</v>
      </c>
      <c r="F718" s="35"/>
      <c r="G718" s="35"/>
      <c r="H718" s="32" t="s">
        <v>927</v>
      </c>
      <c r="I718" s="33">
        <v>441900.0</v>
      </c>
      <c r="J718" s="34"/>
      <c r="K718" s="34"/>
      <c r="L718" s="34"/>
      <c r="P718" s="15">
        <f t="shared" si="2"/>
        <v>1</v>
      </c>
      <c r="Q718" s="15">
        <f t="shared" si="3"/>
        <v>0</v>
      </c>
    </row>
    <row r="719">
      <c r="A719" s="27">
        <v>718.0</v>
      </c>
      <c r="B719" s="35" t="s">
        <v>56</v>
      </c>
      <c r="C719" s="35" t="s">
        <v>763</v>
      </c>
      <c r="D719" s="35" t="s">
        <v>917</v>
      </c>
      <c r="E719" s="29" t="s">
        <v>928</v>
      </c>
      <c r="F719" s="35"/>
      <c r="G719" s="35"/>
      <c r="H719" s="32" t="s">
        <v>929</v>
      </c>
      <c r="I719" s="33">
        <v>442.0</v>
      </c>
      <c r="J719" s="34"/>
      <c r="K719" s="34"/>
      <c r="L719" s="34"/>
      <c r="P719" s="15">
        <f t="shared" si="2"/>
        <v>0</v>
      </c>
      <c r="Q719" s="15">
        <f t="shared" si="3"/>
        <v>0</v>
      </c>
    </row>
    <row r="720">
      <c r="A720" s="27">
        <v>719.0</v>
      </c>
      <c r="B720" s="35" t="s">
        <v>56</v>
      </c>
      <c r="C720" s="35" t="s">
        <v>763</v>
      </c>
      <c r="D720" s="35" t="s">
        <v>917</v>
      </c>
      <c r="E720" s="35" t="s">
        <v>928</v>
      </c>
      <c r="F720" s="35"/>
      <c r="G720" s="35"/>
      <c r="H720" s="32" t="s">
        <v>930</v>
      </c>
      <c r="I720" s="33">
        <v>442000.0</v>
      </c>
      <c r="J720" s="34"/>
      <c r="K720" s="34"/>
      <c r="L720" s="34"/>
      <c r="P720" s="15">
        <f t="shared" si="2"/>
        <v>1</v>
      </c>
      <c r="Q720" s="15">
        <f t="shared" si="3"/>
        <v>0</v>
      </c>
    </row>
    <row r="721">
      <c r="A721" s="27">
        <v>720.0</v>
      </c>
      <c r="B721" s="35" t="s">
        <v>56</v>
      </c>
      <c r="C721" s="35" t="s">
        <v>763</v>
      </c>
      <c r="D721" s="35" t="s">
        <v>917</v>
      </c>
      <c r="E721" s="35" t="s">
        <v>928</v>
      </c>
      <c r="F721" s="35"/>
      <c r="G721" s="35"/>
      <c r="H721" s="32" t="s">
        <v>931</v>
      </c>
      <c r="I721" s="33">
        <v>442100.0</v>
      </c>
      <c r="J721" s="34"/>
      <c r="K721" s="34"/>
      <c r="L721" s="34"/>
      <c r="P721" s="15">
        <f t="shared" si="2"/>
        <v>1</v>
      </c>
      <c r="Q721" s="15">
        <f t="shared" si="3"/>
        <v>0</v>
      </c>
    </row>
    <row r="722">
      <c r="A722" s="27">
        <v>721.0</v>
      </c>
      <c r="B722" s="35" t="s">
        <v>56</v>
      </c>
      <c r="C722" s="35" t="s">
        <v>763</v>
      </c>
      <c r="D722" s="35" t="s">
        <v>917</v>
      </c>
      <c r="E722" s="35" t="s">
        <v>928</v>
      </c>
      <c r="F722" s="35"/>
      <c r="G722" s="35"/>
      <c r="H722" s="32" t="s">
        <v>932</v>
      </c>
      <c r="I722" s="33">
        <v>442200.0</v>
      </c>
      <c r="J722" s="34"/>
      <c r="K722" s="34"/>
      <c r="L722" s="34"/>
      <c r="P722" s="15">
        <f t="shared" si="2"/>
        <v>1</v>
      </c>
      <c r="Q722" s="15">
        <f t="shared" si="3"/>
        <v>0</v>
      </c>
    </row>
    <row r="723">
      <c r="A723" s="27">
        <v>722.0</v>
      </c>
      <c r="B723" s="35" t="s">
        <v>56</v>
      </c>
      <c r="C723" s="35" t="s">
        <v>763</v>
      </c>
      <c r="D723" s="35" t="s">
        <v>917</v>
      </c>
      <c r="E723" s="35" t="s">
        <v>928</v>
      </c>
      <c r="F723" s="35"/>
      <c r="G723" s="35"/>
      <c r="H723" s="32" t="s">
        <v>933</v>
      </c>
      <c r="I723" s="33">
        <v>442300.0</v>
      </c>
      <c r="J723" s="34"/>
      <c r="K723" s="34"/>
      <c r="L723" s="34"/>
      <c r="P723" s="15">
        <f t="shared" si="2"/>
        <v>1</v>
      </c>
      <c r="Q723" s="15">
        <f t="shared" si="3"/>
        <v>0</v>
      </c>
    </row>
    <row r="724">
      <c r="A724" s="27">
        <v>723.0</v>
      </c>
      <c r="B724" s="35" t="s">
        <v>56</v>
      </c>
      <c r="C724" s="35" t="s">
        <v>763</v>
      </c>
      <c r="D724" s="35" t="s">
        <v>917</v>
      </c>
      <c r="E724" s="35" t="s">
        <v>928</v>
      </c>
      <c r="F724" s="35"/>
      <c r="G724" s="35"/>
      <c r="H724" s="32" t="s">
        <v>934</v>
      </c>
      <c r="I724" s="33">
        <v>442400.0</v>
      </c>
      <c r="J724" s="34"/>
      <c r="K724" s="34"/>
      <c r="L724" s="34"/>
      <c r="P724" s="15">
        <f t="shared" si="2"/>
        <v>1</v>
      </c>
      <c r="Q724" s="15">
        <f t="shared" si="3"/>
        <v>0</v>
      </c>
    </row>
    <row r="725">
      <c r="A725" s="27">
        <v>724.0</v>
      </c>
      <c r="B725" s="35" t="s">
        <v>56</v>
      </c>
      <c r="C725" s="35" t="s">
        <v>763</v>
      </c>
      <c r="D725" s="35" t="s">
        <v>917</v>
      </c>
      <c r="E725" s="35" t="s">
        <v>928</v>
      </c>
      <c r="F725" s="35"/>
      <c r="G725" s="35"/>
      <c r="H725" s="32" t="s">
        <v>935</v>
      </c>
      <c r="I725" s="33">
        <v>442500.0</v>
      </c>
      <c r="J725" s="34"/>
      <c r="K725" s="34"/>
      <c r="L725" s="34"/>
      <c r="P725" s="15">
        <f t="shared" si="2"/>
        <v>1</v>
      </c>
      <c r="Q725" s="15">
        <f t="shared" si="3"/>
        <v>0</v>
      </c>
    </row>
    <row r="726">
      <c r="A726" s="27">
        <v>725.0</v>
      </c>
      <c r="B726" s="35" t="s">
        <v>56</v>
      </c>
      <c r="C726" s="35" t="s">
        <v>763</v>
      </c>
      <c r="D726" s="35" t="s">
        <v>917</v>
      </c>
      <c r="E726" s="35" t="s">
        <v>928</v>
      </c>
      <c r="F726" s="35"/>
      <c r="G726" s="35"/>
      <c r="H726" s="32" t="s">
        <v>936</v>
      </c>
      <c r="I726" s="33">
        <v>442600.0</v>
      </c>
      <c r="J726" s="34"/>
      <c r="K726" s="34"/>
      <c r="L726" s="34"/>
      <c r="P726" s="15">
        <f t="shared" si="2"/>
        <v>1</v>
      </c>
      <c r="Q726" s="15">
        <f t="shared" si="3"/>
        <v>0</v>
      </c>
    </row>
    <row r="727">
      <c r="A727" s="27">
        <v>726.0</v>
      </c>
      <c r="B727" s="35" t="s">
        <v>56</v>
      </c>
      <c r="C727" s="35" t="s">
        <v>763</v>
      </c>
      <c r="D727" s="35" t="s">
        <v>917</v>
      </c>
      <c r="E727" s="35" t="s">
        <v>928</v>
      </c>
      <c r="F727" s="35"/>
      <c r="G727" s="35"/>
      <c r="H727" s="32" t="s">
        <v>937</v>
      </c>
      <c r="I727" s="33">
        <v>442800.0</v>
      </c>
      <c r="J727" s="34"/>
      <c r="K727" s="34"/>
      <c r="L727" s="34"/>
      <c r="P727" s="15">
        <f t="shared" si="2"/>
        <v>1</v>
      </c>
      <c r="Q727" s="15">
        <f t="shared" si="3"/>
        <v>0</v>
      </c>
    </row>
    <row r="728">
      <c r="A728" s="27">
        <v>727.0</v>
      </c>
      <c r="B728" s="35" t="s">
        <v>56</v>
      </c>
      <c r="C728" s="35" t="s">
        <v>763</v>
      </c>
      <c r="D728" s="35" t="s">
        <v>917</v>
      </c>
      <c r="E728" s="29" t="s">
        <v>938</v>
      </c>
      <c r="F728" s="35"/>
      <c r="G728" s="35"/>
      <c r="H728" s="32" t="s">
        <v>939</v>
      </c>
      <c r="I728" s="33">
        <v>443.0</v>
      </c>
      <c r="J728" s="34"/>
      <c r="K728" s="34"/>
      <c r="L728" s="34"/>
      <c r="P728" s="15">
        <f t="shared" si="2"/>
        <v>0</v>
      </c>
      <c r="Q728" s="15">
        <f t="shared" si="3"/>
        <v>0</v>
      </c>
    </row>
    <row r="729">
      <c r="A729" s="27">
        <v>728.0</v>
      </c>
      <c r="B729" s="35" t="s">
        <v>56</v>
      </c>
      <c r="C729" s="35" t="s">
        <v>763</v>
      </c>
      <c r="D729" s="35" t="s">
        <v>917</v>
      </c>
      <c r="E729" s="35" t="s">
        <v>938</v>
      </c>
      <c r="F729" s="35"/>
      <c r="G729" s="35"/>
      <c r="H729" s="32" t="s">
        <v>940</v>
      </c>
      <c r="I729" s="33">
        <v>443000.0</v>
      </c>
      <c r="J729" s="34"/>
      <c r="K729" s="34"/>
      <c r="L729" s="34"/>
      <c r="P729" s="15">
        <f t="shared" si="2"/>
        <v>1</v>
      </c>
      <c r="Q729" s="15">
        <f t="shared" si="3"/>
        <v>0</v>
      </c>
    </row>
    <row r="730">
      <c r="A730" s="27">
        <v>729.0</v>
      </c>
      <c r="B730" s="35" t="s">
        <v>56</v>
      </c>
      <c r="C730" s="35" t="s">
        <v>763</v>
      </c>
      <c r="D730" s="35" t="s">
        <v>917</v>
      </c>
      <c r="E730" s="35" t="s">
        <v>938</v>
      </c>
      <c r="F730" s="35"/>
      <c r="G730" s="35"/>
      <c r="H730" s="32" t="s">
        <v>941</v>
      </c>
      <c r="I730" s="33">
        <v>443100.0</v>
      </c>
      <c r="J730" s="34"/>
      <c r="K730" s="34"/>
      <c r="L730" s="34"/>
      <c r="P730" s="15">
        <f t="shared" si="2"/>
        <v>1</v>
      </c>
      <c r="Q730" s="15">
        <f t="shared" si="3"/>
        <v>0</v>
      </c>
    </row>
    <row r="731">
      <c r="A731" s="27">
        <v>730.0</v>
      </c>
      <c r="B731" s="35" t="s">
        <v>56</v>
      </c>
      <c r="C731" s="35" t="s">
        <v>763</v>
      </c>
      <c r="D731" s="35" t="s">
        <v>917</v>
      </c>
      <c r="E731" s="35" t="s">
        <v>938</v>
      </c>
      <c r="F731" s="35"/>
      <c r="G731" s="35"/>
      <c r="H731" s="32" t="s">
        <v>942</v>
      </c>
      <c r="I731" s="33">
        <v>443200.0</v>
      </c>
      <c r="J731" s="34"/>
      <c r="K731" s="34"/>
      <c r="L731" s="34"/>
      <c r="P731" s="15">
        <f t="shared" si="2"/>
        <v>1</v>
      </c>
      <c r="Q731" s="15">
        <f t="shared" si="3"/>
        <v>0</v>
      </c>
    </row>
    <row r="732">
      <c r="A732" s="27">
        <v>731.0</v>
      </c>
      <c r="B732" s="35" t="s">
        <v>56</v>
      </c>
      <c r="C732" s="35" t="s">
        <v>763</v>
      </c>
      <c r="D732" s="35" t="s">
        <v>917</v>
      </c>
      <c r="E732" s="35" t="s">
        <v>938</v>
      </c>
      <c r="F732" s="35"/>
      <c r="G732" s="35"/>
      <c r="H732" s="32" t="s">
        <v>943</v>
      </c>
      <c r="I732" s="33">
        <v>443800.0</v>
      </c>
      <c r="J732" s="34"/>
      <c r="K732" s="34"/>
      <c r="L732" s="34"/>
      <c r="P732" s="15">
        <f t="shared" si="2"/>
        <v>1</v>
      </c>
      <c r="Q732" s="15">
        <f t="shared" si="3"/>
        <v>0</v>
      </c>
    </row>
    <row r="733">
      <c r="A733" s="27">
        <v>732.0</v>
      </c>
      <c r="B733" s="35" t="s">
        <v>56</v>
      </c>
      <c r="C733" s="35" t="s">
        <v>763</v>
      </c>
      <c r="D733" s="35" t="s">
        <v>917</v>
      </c>
      <c r="E733" s="29" t="s">
        <v>944</v>
      </c>
      <c r="F733" s="35"/>
      <c r="G733" s="35"/>
      <c r="H733" s="32" t="s">
        <v>945</v>
      </c>
      <c r="I733" s="33">
        <v>444.0</v>
      </c>
      <c r="J733" s="34"/>
      <c r="K733" s="34"/>
      <c r="L733" s="34"/>
      <c r="P733" s="15">
        <f t="shared" si="2"/>
        <v>0</v>
      </c>
      <c r="Q733" s="15">
        <f t="shared" si="3"/>
        <v>0</v>
      </c>
    </row>
    <row r="734">
      <c r="A734" s="27">
        <v>733.0</v>
      </c>
      <c r="B734" s="35" t="s">
        <v>56</v>
      </c>
      <c r="C734" s="35" t="s">
        <v>763</v>
      </c>
      <c r="D734" s="35" t="s">
        <v>917</v>
      </c>
      <c r="E734" s="35" t="s">
        <v>944</v>
      </c>
      <c r="F734" s="35"/>
      <c r="G734" s="35"/>
      <c r="H734" s="32" t="s">
        <v>946</v>
      </c>
      <c r="I734" s="33">
        <v>444000.0</v>
      </c>
      <c r="J734" s="34"/>
      <c r="K734" s="34"/>
      <c r="L734" s="34"/>
      <c r="P734" s="15">
        <f t="shared" si="2"/>
        <v>1</v>
      </c>
      <c r="Q734" s="15">
        <f t="shared" si="3"/>
        <v>0</v>
      </c>
    </row>
    <row r="735">
      <c r="A735" s="27">
        <v>734.0</v>
      </c>
      <c r="B735" s="35" t="s">
        <v>56</v>
      </c>
      <c r="C735" s="35" t="s">
        <v>763</v>
      </c>
      <c r="D735" s="35" t="s">
        <v>917</v>
      </c>
      <c r="E735" s="35" t="s">
        <v>944</v>
      </c>
      <c r="F735" s="35"/>
      <c r="G735" s="35"/>
      <c r="H735" s="32" t="s">
        <v>947</v>
      </c>
      <c r="I735" s="33">
        <v>444100.0</v>
      </c>
      <c r="J735" s="34"/>
      <c r="K735" s="34"/>
      <c r="L735" s="34"/>
      <c r="P735" s="15">
        <f t="shared" si="2"/>
        <v>1</v>
      </c>
      <c r="Q735" s="15">
        <f t="shared" si="3"/>
        <v>0</v>
      </c>
    </row>
    <row r="736">
      <c r="A736" s="27">
        <v>735.0</v>
      </c>
      <c r="B736" s="35" t="s">
        <v>56</v>
      </c>
      <c r="C736" s="35" t="s">
        <v>763</v>
      </c>
      <c r="D736" s="35" t="s">
        <v>917</v>
      </c>
      <c r="E736" s="35" t="s">
        <v>944</v>
      </c>
      <c r="F736" s="35"/>
      <c r="G736" s="35"/>
      <c r="H736" s="32" t="s">
        <v>948</v>
      </c>
      <c r="I736" s="33">
        <v>444900.0</v>
      </c>
      <c r="J736" s="34"/>
      <c r="K736" s="34"/>
      <c r="L736" s="34"/>
      <c r="P736" s="15">
        <f t="shared" si="2"/>
        <v>1</v>
      </c>
      <c r="Q736" s="15">
        <f t="shared" si="3"/>
        <v>0</v>
      </c>
    </row>
    <row r="737">
      <c r="A737" s="27">
        <v>736.0</v>
      </c>
      <c r="B737" s="35" t="s">
        <v>56</v>
      </c>
      <c r="C737" s="35" t="s">
        <v>763</v>
      </c>
      <c r="D737" s="35" t="s">
        <v>917</v>
      </c>
      <c r="E737" s="29" t="s">
        <v>949</v>
      </c>
      <c r="F737" s="35"/>
      <c r="G737" s="35"/>
      <c r="H737" s="32" t="s">
        <v>950</v>
      </c>
      <c r="I737" s="33">
        <v>445.0</v>
      </c>
      <c r="J737" s="34"/>
      <c r="K737" s="34"/>
      <c r="L737" s="34"/>
      <c r="P737" s="15">
        <f t="shared" si="2"/>
        <v>0</v>
      </c>
      <c r="Q737" s="15">
        <f t="shared" si="3"/>
        <v>0</v>
      </c>
    </row>
    <row r="738">
      <c r="A738" s="27">
        <v>737.0</v>
      </c>
      <c r="B738" s="35" t="s">
        <v>56</v>
      </c>
      <c r="C738" s="35" t="s">
        <v>763</v>
      </c>
      <c r="D738" s="35" t="s">
        <v>917</v>
      </c>
      <c r="E738" s="35" t="s">
        <v>949</v>
      </c>
      <c r="F738" s="35"/>
      <c r="G738" s="35"/>
      <c r="H738" s="32" t="s">
        <v>951</v>
      </c>
      <c r="I738" s="33">
        <v>445000.0</v>
      </c>
      <c r="J738" s="34"/>
      <c r="K738" s="34"/>
      <c r="L738" s="34"/>
      <c r="P738" s="15">
        <f t="shared" si="2"/>
        <v>1</v>
      </c>
      <c r="Q738" s="15">
        <f t="shared" si="3"/>
        <v>0</v>
      </c>
    </row>
    <row r="739">
      <c r="A739" s="27">
        <v>738.0</v>
      </c>
      <c r="B739" s="35" t="s">
        <v>56</v>
      </c>
      <c r="C739" s="35" t="s">
        <v>763</v>
      </c>
      <c r="D739" s="35" t="s">
        <v>917</v>
      </c>
      <c r="E739" s="35" t="s">
        <v>949</v>
      </c>
      <c r="F739" s="35"/>
      <c r="G739" s="35"/>
      <c r="H739" s="32" t="s">
        <v>952</v>
      </c>
      <c r="I739" s="33">
        <v>445100.0</v>
      </c>
      <c r="J739" s="34"/>
      <c r="K739" s="34"/>
      <c r="L739" s="34"/>
      <c r="P739" s="15">
        <f t="shared" si="2"/>
        <v>1</v>
      </c>
      <c r="Q739" s="15">
        <f t="shared" si="3"/>
        <v>0</v>
      </c>
    </row>
    <row r="740">
      <c r="A740" s="27">
        <v>739.0</v>
      </c>
      <c r="B740" s="35" t="s">
        <v>56</v>
      </c>
      <c r="C740" s="35" t="s">
        <v>763</v>
      </c>
      <c r="D740" s="35" t="s">
        <v>917</v>
      </c>
      <c r="E740" s="35" t="s">
        <v>949</v>
      </c>
      <c r="F740" s="48" t="s">
        <v>953</v>
      </c>
      <c r="G740" s="35"/>
      <c r="H740" s="32" t="s">
        <v>954</v>
      </c>
      <c r="I740" s="33">
        <v>4452.0</v>
      </c>
      <c r="J740" s="34"/>
      <c r="K740" s="34"/>
      <c r="L740" s="34"/>
      <c r="P740" s="15">
        <f t="shared" si="2"/>
        <v>0</v>
      </c>
      <c r="Q740" s="15">
        <f t="shared" si="3"/>
        <v>0</v>
      </c>
    </row>
    <row r="741">
      <c r="A741" s="27">
        <v>740.0</v>
      </c>
      <c r="B741" s="35" t="s">
        <v>56</v>
      </c>
      <c r="C741" s="35" t="s">
        <v>763</v>
      </c>
      <c r="D741" s="35" t="s">
        <v>917</v>
      </c>
      <c r="E741" s="35" t="s">
        <v>949</v>
      </c>
      <c r="F741" s="35" t="s">
        <v>953</v>
      </c>
      <c r="G741" s="35"/>
      <c r="H741" s="32" t="s">
        <v>955</v>
      </c>
      <c r="I741" s="33">
        <v>445200.0</v>
      </c>
      <c r="J741" s="34"/>
      <c r="K741" s="34"/>
      <c r="L741" s="34"/>
      <c r="P741" s="15">
        <f t="shared" si="2"/>
        <v>1</v>
      </c>
      <c r="Q741" s="15">
        <f t="shared" si="3"/>
        <v>0</v>
      </c>
    </row>
    <row r="742">
      <c r="A742" s="27">
        <v>741.0</v>
      </c>
      <c r="B742" s="35" t="s">
        <v>56</v>
      </c>
      <c r="C742" s="35" t="s">
        <v>763</v>
      </c>
      <c r="D742" s="35" t="s">
        <v>917</v>
      </c>
      <c r="E742" s="35" t="s">
        <v>949</v>
      </c>
      <c r="F742" s="48" t="s">
        <v>956</v>
      </c>
      <c r="G742" s="35"/>
      <c r="H742" s="32" t="s">
        <v>957</v>
      </c>
      <c r="I742" s="33">
        <v>4455.0</v>
      </c>
      <c r="J742" s="34"/>
      <c r="K742" s="34"/>
      <c r="L742" s="34"/>
      <c r="P742" s="15">
        <f t="shared" si="2"/>
        <v>0</v>
      </c>
      <c r="Q742" s="15">
        <f t="shared" si="3"/>
        <v>0</v>
      </c>
    </row>
    <row r="743">
      <c r="A743" s="27">
        <v>742.0</v>
      </c>
      <c r="B743" s="35" t="s">
        <v>56</v>
      </c>
      <c r="C743" s="35" t="s">
        <v>763</v>
      </c>
      <c r="D743" s="35" t="s">
        <v>917</v>
      </c>
      <c r="E743" s="35" t="s">
        <v>949</v>
      </c>
      <c r="F743" s="35" t="s">
        <v>956</v>
      </c>
      <c r="G743" s="35"/>
      <c r="H743" s="32" t="s">
        <v>958</v>
      </c>
      <c r="I743" s="33">
        <v>445500.0</v>
      </c>
      <c r="J743" s="34"/>
      <c r="K743" s="34"/>
      <c r="L743" s="34"/>
      <c r="P743" s="15">
        <f t="shared" si="2"/>
        <v>1</v>
      </c>
      <c r="Q743" s="15">
        <f t="shared" si="3"/>
        <v>0</v>
      </c>
    </row>
    <row r="744">
      <c r="A744" s="27">
        <v>743.0</v>
      </c>
      <c r="B744" s="35" t="s">
        <v>56</v>
      </c>
      <c r="C744" s="35" t="s">
        <v>763</v>
      </c>
      <c r="D744" s="35" t="s">
        <v>917</v>
      </c>
      <c r="E744" s="35" t="s">
        <v>949</v>
      </c>
      <c r="F744" s="35" t="s">
        <v>956</v>
      </c>
      <c r="G744" s="35"/>
      <c r="H744" s="32" t="s">
        <v>959</v>
      </c>
      <c r="I744" s="33">
        <v>445510.0</v>
      </c>
      <c r="J744" s="34"/>
      <c r="K744" s="34"/>
      <c r="L744" s="34"/>
      <c r="P744" s="15">
        <f t="shared" si="2"/>
        <v>1</v>
      </c>
      <c r="Q744" s="15">
        <f t="shared" si="3"/>
        <v>0</v>
      </c>
    </row>
    <row r="745">
      <c r="A745" s="27">
        <v>744.0</v>
      </c>
      <c r="B745" s="35" t="s">
        <v>56</v>
      </c>
      <c r="C745" s="35" t="s">
        <v>763</v>
      </c>
      <c r="D745" s="35" t="s">
        <v>917</v>
      </c>
      <c r="E745" s="35" t="s">
        <v>949</v>
      </c>
      <c r="F745" s="35" t="s">
        <v>956</v>
      </c>
      <c r="G745" s="35"/>
      <c r="H745" s="32" t="s">
        <v>960</v>
      </c>
      <c r="I745" s="33">
        <v>445520.0</v>
      </c>
      <c r="J745" s="34"/>
      <c r="K745" s="34"/>
      <c r="L745" s="34"/>
      <c r="P745" s="15">
        <f t="shared" si="2"/>
        <v>1</v>
      </c>
      <c r="Q745" s="15">
        <f t="shared" si="3"/>
        <v>0</v>
      </c>
    </row>
    <row r="746">
      <c r="A746" s="27">
        <v>745.0</v>
      </c>
      <c r="B746" s="35" t="s">
        <v>56</v>
      </c>
      <c r="C746" s="35" t="s">
        <v>763</v>
      </c>
      <c r="D746" s="35" t="s">
        <v>917</v>
      </c>
      <c r="E746" s="35" t="s">
        <v>949</v>
      </c>
      <c r="F746" s="48" t="s">
        <v>961</v>
      </c>
      <c r="G746" s="35"/>
      <c r="H746" s="32" t="s">
        <v>962</v>
      </c>
      <c r="I746" s="33">
        <v>4456.0</v>
      </c>
      <c r="J746" s="34"/>
      <c r="K746" s="34"/>
      <c r="L746" s="34"/>
      <c r="P746" s="15">
        <f t="shared" si="2"/>
        <v>0</v>
      </c>
      <c r="Q746" s="15">
        <f t="shared" si="3"/>
        <v>0</v>
      </c>
    </row>
    <row r="747">
      <c r="A747" s="27">
        <v>746.0</v>
      </c>
      <c r="B747" s="35" t="s">
        <v>56</v>
      </c>
      <c r="C747" s="35" t="s">
        <v>763</v>
      </c>
      <c r="D747" s="35" t="s">
        <v>917</v>
      </c>
      <c r="E747" s="35" t="s">
        <v>949</v>
      </c>
      <c r="F747" s="35" t="s">
        <v>961</v>
      </c>
      <c r="G747" s="35"/>
      <c r="H747" s="32" t="s">
        <v>963</v>
      </c>
      <c r="I747" s="33">
        <v>445600.0</v>
      </c>
      <c r="J747" s="34"/>
      <c r="K747" s="34"/>
      <c r="L747" s="34"/>
      <c r="P747" s="15">
        <f t="shared" si="2"/>
        <v>1</v>
      </c>
      <c r="Q747" s="15">
        <f t="shared" si="3"/>
        <v>0</v>
      </c>
    </row>
    <row r="748">
      <c r="A748" s="27">
        <v>747.0</v>
      </c>
      <c r="B748" s="35" t="s">
        <v>56</v>
      </c>
      <c r="C748" s="35" t="s">
        <v>763</v>
      </c>
      <c r="D748" s="35" t="s">
        <v>917</v>
      </c>
      <c r="E748" s="35" t="s">
        <v>949</v>
      </c>
      <c r="F748" s="35" t="s">
        <v>961</v>
      </c>
      <c r="G748" s="35"/>
      <c r="H748" s="32" t="s">
        <v>964</v>
      </c>
      <c r="I748" s="33">
        <v>445620.0</v>
      </c>
      <c r="J748" s="34"/>
      <c r="K748" s="34"/>
      <c r="L748" s="34"/>
      <c r="P748" s="15">
        <f t="shared" si="2"/>
        <v>1</v>
      </c>
      <c r="Q748" s="15">
        <f t="shared" si="3"/>
        <v>0</v>
      </c>
    </row>
    <row r="749">
      <c r="A749" s="27">
        <v>748.0</v>
      </c>
      <c r="B749" s="35" t="s">
        <v>56</v>
      </c>
      <c r="C749" s="35" t="s">
        <v>763</v>
      </c>
      <c r="D749" s="35" t="s">
        <v>917</v>
      </c>
      <c r="E749" s="35" t="s">
        <v>949</v>
      </c>
      <c r="F749" s="35" t="s">
        <v>961</v>
      </c>
      <c r="G749" s="35"/>
      <c r="H749" s="32" t="s">
        <v>965</v>
      </c>
      <c r="I749" s="33">
        <v>445630.0</v>
      </c>
      <c r="J749" s="34"/>
      <c r="K749" s="34"/>
      <c r="L749" s="34"/>
      <c r="P749" s="15">
        <f t="shared" si="2"/>
        <v>1</v>
      </c>
      <c r="Q749" s="15">
        <f t="shared" si="3"/>
        <v>0</v>
      </c>
    </row>
    <row r="750">
      <c r="A750" s="27">
        <v>749.0</v>
      </c>
      <c r="B750" s="35" t="s">
        <v>56</v>
      </c>
      <c r="C750" s="35" t="s">
        <v>763</v>
      </c>
      <c r="D750" s="35" t="s">
        <v>917</v>
      </c>
      <c r="E750" s="35" t="s">
        <v>949</v>
      </c>
      <c r="F750" s="35" t="s">
        <v>961</v>
      </c>
      <c r="G750" s="35"/>
      <c r="H750" s="32" t="s">
        <v>966</v>
      </c>
      <c r="I750" s="33">
        <v>445660.0</v>
      </c>
      <c r="J750" s="34"/>
      <c r="K750" s="34"/>
      <c r="L750" s="34"/>
      <c r="P750" s="15">
        <f t="shared" si="2"/>
        <v>1</v>
      </c>
      <c r="Q750" s="15">
        <f t="shared" si="3"/>
        <v>0</v>
      </c>
    </row>
    <row r="751">
      <c r="A751" s="27">
        <v>750.0</v>
      </c>
      <c r="B751" s="35" t="s">
        <v>56</v>
      </c>
      <c r="C751" s="35" t="s">
        <v>763</v>
      </c>
      <c r="D751" s="35" t="s">
        <v>917</v>
      </c>
      <c r="E751" s="35" t="s">
        <v>949</v>
      </c>
      <c r="F751" s="35" t="s">
        <v>961</v>
      </c>
      <c r="G751" s="35"/>
      <c r="H751" s="32" t="s">
        <v>967</v>
      </c>
      <c r="I751" s="33">
        <v>445680.0</v>
      </c>
      <c r="J751" s="34"/>
      <c r="K751" s="34"/>
      <c r="L751" s="34"/>
      <c r="P751" s="15">
        <f t="shared" si="2"/>
        <v>1</v>
      </c>
      <c r="Q751" s="15">
        <f t="shared" si="3"/>
        <v>0</v>
      </c>
    </row>
    <row r="752">
      <c r="A752" s="27">
        <v>751.0</v>
      </c>
      <c r="B752" s="35" t="s">
        <v>56</v>
      </c>
      <c r="C752" s="35" t="s">
        <v>763</v>
      </c>
      <c r="D752" s="35" t="s">
        <v>917</v>
      </c>
      <c r="E752" s="35" t="s">
        <v>949</v>
      </c>
      <c r="F752" s="48" t="s">
        <v>968</v>
      </c>
      <c r="G752" s="35"/>
      <c r="H752" s="32" t="s">
        <v>969</v>
      </c>
      <c r="I752" s="33">
        <v>4457.0</v>
      </c>
      <c r="J752" s="34"/>
      <c r="K752" s="34"/>
      <c r="L752" s="34"/>
      <c r="P752" s="15">
        <f t="shared" si="2"/>
        <v>0</v>
      </c>
      <c r="Q752" s="15">
        <f t="shared" si="3"/>
        <v>0</v>
      </c>
    </row>
    <row r="753">
      <c r="A753" s="27">
        <v>752.0</v>
      </c>
      <c r="B753" s="35" t="s">
        <v>56</v>
      </c>
      <c r="C753" s="35" t="s">
        <v>763</v>
      </c>
      <c r="D753" s="35" t="s">
        <v>917</v>
      </c>
      <c r="E753" s="35" t="s">
        <v>949</v>
      </c>
      <c r="F753" s="35" t="s">
        <v>968</v>
      </c>
      <c r="G753" s="35"/>
      <c r="H753" s="32" t="s">
        <v>970</v>
      </c>
      <c r="I753" s="33">
        <v>445700.0</v>
      </c>
      <c r="J753" s="34"/>
      <c r="K753" s="34"/>
      <c r="L753" s="34"/>
      <c r="P753" s="15">
        <f t="shared" si="2"/>
        <v>1</v>
      </c>
      <c r="Q753" s="15">
        <f t="shared" si="3"/>
        <v>0</v>
      </c>
    </row>
    <row r="754">
      <c r="A754" s="27">
        <v>753.0</v>
      </c>
      <c r="B754" s="35" t="s">
        <v>56</v>
      </c>
      <c r="C754" s="35" t="s">
        <v>763</v>
      </c>
      <c r="D754" s="35" t="s">
        <v>917</v>
      </c>
      <c r="E754" s="35" t="s">
        <v>949</v>
      </c>
      <c r="F754" s="35" t="s">
        <v>968</v>
      </c>
      <c r="G754" s="35"/>
      <c r="H754" s="32" t="s">
        <v>971</v>
      </c>
      <c r="I754" s="33">
        <v>445710.0</v>
      </c>
      <c r="J754" s="34"/>
      <c r="K754" s="34"/>
      <c r="L754" s="34"/>
      <c r="P754" s="15">
        <f t="shared" si="2"/>
        <v>1</v>
      </c>
      <c r="Q754" s="15">
        <f t="shared" si="3"/>
        <v>0</v>
      </c>
    </row>
    <row r="755">
      <c r="A755" s="27">
        <v>754.0</v>
      </c>
      <c r="B755" s="35" t="s">
        <v>56</v>
      </c>
      <c r="C755" s="35" t="s">
        <v>763</v>
      </c>
      <c r="D755" s="35" t="s">
        <v>917</v>
      </c>
      <c r="E755" s="35" t="s">
        <v>949</v>
      </c>
      <c r="F755" s="35" t="s">
        <v>968</v>
      </c>
      <c r="G755" s="35"/>
      <c r="H755" s="32" t="s">
        <v>972</v>
      </c>
      <c r="I755" s="33">
        <v>445720.0</v>
      </c>
      <c r="J755" s="34"/>
      <c r="K755" s="34"/>
      <c r="L755" s="34"/>
      <c r="P755" s="15">
        <f t="shared" si="2"/>
        <v>1</v>
      </c>
      <c r="Q755" s="15">
        <f t="shared" si="3"/>
        <v>0</v>
      </c>
    </row>
    <row r="756">
      <c r="A756" s="27">
        <v>755.0</v>
      </c>
      <c r="B756" s="35" t="s">
        <v>56</v>
      </c>
      <c r="C756" s="35" t="s">
        <v>763</v>
      </c>
      <c r="D756" s="35" t="s">
        <v>917</v>
      </c>
      <c r="E756" s="35" t="s">
        <v>949</v>
      </c>
      <c r="F756" s="35" t="s">
        <v>968</v>
      </c>
      <c r="G756" s="35"/>
      <c r="H756" s="32" t="s">
        <v>973</v>
      </c>
      <c r="I756" s="33">
        <v>445750.0</v>
      </c>
      <c r="J756" s="34"/>
      <c r="K756" s="34"/>
      <c r="L756" s="34"/>
      <c r="P756" s="15">
        <f t="shared" si="2"/>
        <v>1</v>
      </c>
      <c r="Q756" s="15">
        <f t="shared" si="3"/>
        <v>0</v>
      </c>
    </row>
    <row r="757">
      <c r="A757" s="27">
        <v>756.0</v>
      </c>
      <c r="B757" s="35" t="s">
        <v>56</v>
      </c>
      <c r="C757" s="35" t="s">
        <v>763</v>
      </c>
      <c r="D757" s="35" t="s">
        <v>917</v>
      </c>
      <c r="E757" s="35" t="s">
        <v>949</v>
      </c>
      <c r="F757" s="48" t="s">
        <v>974</v>
      </c>
      <c r="G757" s="35"/>
      <c r="H757" s="32" t="s">
        <v>975</v>
      </c>
      <c r="I757" s="33">
        <v>4458.0</v>
      </c>
      <c r="J757" s="34"/>
      <c r="K757" s="34"/>
      <c r="L757" s="34"/>
      <c r="P757" s="15">
        <f t="shared" si="2"/>
        <v>0</v>
      </c>
      <c r="Q757" s="15">
        <f t="shared" si="3"/>
        <v>0</v>
      </c>
    </row>
    <row r="758">
      <c r="A758" s="27">
        <v>757.0</v>
      </c>
      <c r="B758" s="35" t="s">
        <v>56</v>
      </c>
      <c r="C758" s="35" t="s">
        <v>763</v>
      </c>
      <c r="D758" s="35" t="s">
        <v>917</v>
      </c>
      <c r="E758" s="35" t="s">
        <v>949</v>
      </c>
      <c r="F758" s="35" t="s">
        <v>974</v>
      </c>
      <c r="G758" s="35"/>
      <c r="H758" s="32" t="s">
        <v>976</v>
      </c>
      <c r="I758" s="33">
        <v>445800.0</v>
      </c>
      <c r="J758" s="34"/>
      <c r="K758" s="34"/>
      <c r="L758" s="34"/>
      <c r="P758" s="15">
        <f t="shared" si="2"/>
        <v>1</v>
      </c>
      <c r="Q758" s="15">
        <f t="shared" si="3"/>
        <v>0</v>
      </c>
    </row>
    <row r="759">
      <c r="A759" s="27">
        <v>758.0</v>
      </c>
      <c r="B759" s="35" t="s">
        <v>56</v>
      </c>
      <c r="C759" s="35" t="s">
        <v>763</v>
      </c>
      <c r="D759" s="35" t="s">
        <v>917</v>
      </c>
      <c r="E759" s="35" t="s">
        <v>949</v>
      </c>
      <c r="F759" s="35" t="s">
        <v>974</v>
      </c>
      <c r="G759" s="35"/>
      <c r="H759" s="32" t="s">
        <v>977</v>
      </c>
      <c r="I759" s="33">
        <v>445830.0</v>
      </c>
      <c r="J759" s="34"/>
      <c r="K759" s="34"/>
      <c r="L759" s="34"/>
      <c r="P759" s="15">
        <f t="shared" si="2"/>
        <v>1</v>
      </c>
      <c r="Q759" s="15">
        <f t="shared" si="3"/>
        <v>0</v>
      </c>
    </row>
    <row r="760">
      <c r="A760" s="27">
        <v>759.0</v>
      </c>
      <c r="B760" s="35" t="s">
        <v>56</v>
      </c>
      <c r="C760" s="35" t="s">
        <v>763</v>
      </c>
      <c r="D760" s="35" t="s">
        <v>917</v>
      </c>
      <c r="E760" s="35" t="s">
        <v>949</v>
      </c>
      <c r="F760" s="35" t="s">
        <v>974</v>
      </c>
      <c r="G760" s="35"/>
      <c r="H760" s="32" t="s">
        <v>978</v>
      </c>
      <c r="I760" s="33">
        <v>445840.0</v>
      </c>
      <c r="J760" s="34"/>
      <c r="K760" s="34"/>
      <c r="L760" s="34"/>
      <c r="P760" s="15">
        <f t="shared" si="2"/>
        <v>1</v>
      </c>
      <c r="Q760" s="15">
        <f t="shared" si="3"/>
        <v>0</v>
      </c>
    </row>
    <row r="761">
      <c r="A761" s="27">
        <v>760.0</v>
      </c>
      <c r="B761" s="35" t="s">
        <v>56</v>
      </c>
      <c r="C761" s="35" t="s">
        <v>763</v>
      </c>
      <c r="D761" s="35" t="s">
        <v>917</v>
      </c>
      <c r="E761" s="35" t="s">
        <v>949</v>
      </c>
      <c r="F761" s="35" t="s">
        <v>974</v>
      </c>
      <c r="G761" s="35"/>
      <c r="H761" s="32" t="s">
        <v>979</v>
      </c>
      <c r="I761" s="33">
        <v>445860.0</v>
      </c>
      <c r="J761" s="34"/>
      <c r="K761" s="34"/>
      <c r="L761" s="34"/>
      <c r="P761" s="15">
        <f t="shared" si="2"/>
        <v>1</v>
      </c>
      <c r="Q761" s="15">
        <f t="shared" si="3"/>
        <v>0</v>
      </c>
    </row>
    <row r="762">
      <c r="A762" s="27">
        <v>761.0</v>
      </c>
      <c r="B762" s="35" t="s">
        <v>56</v>
      </c>
      <c r="C762" s="35" t="s">
        <v>763</v>
      </c>
      <c r="D762" s="35" t="s">
        <v>917</v>
      </c>
      <c r="E762" s="35" t="s">
        <v>949</v>
      </c>
      <c r="F762" s="35" t="s">
        <v>974</v>
      </c>
      <c r="G762" s="35"/>
      <c r="H762" s="32" t="s">
        <v>980</v>
      </c>
      <c r="I762" s="33">
        <v>445870.0</v>
      </c>
      <c r="J762" s="34"/>
      <c r="K762" s="34"/>
      <c r="L762" s="34"/>
      <c r="P762" s="15">
        <f t="shared" si="2"/>
        <v>1</v>
      </c>
      <c r="Q762" s="15">
        <f t="shared" si="3"/>
        <v>0</v>
      </c>
    </row>
    <row r="763">
      <c r="A763" s="27">
        <v>762.0</v>
      </c>
      <c r="B763" s="35" t="s">
        <v>56</v>
      </c>
      <c r="C763" s="35" t="s">
        <v>763</v>
      </c>
      <c r="D763" s="35" t="s">
        <v>917</v>
      </c>
      <c r="E763" s="29" t="s">
        <v>981</v>
      </c>
      <c r="F763" s="35"/>
      <c r="G763" s="35"/>
      <c r="H763" s="32" t="s">
        <v>982</v>
      </c>
      <c r="I763" s="33">
        <v>446.0</v>
      </c>
      <c r="J763" s="34"/>
      <c r="K763" s="34"/>
      <c r="L763" s="34"/>
      <c r="P763" s="15">
        <f t="shared" si="2"/>
        <v>0</v>
      </c>
      <c r="Q763" s="15">
        <f t="shared" si="3"/>
        <v>0</v>
      </c>
    </row>
    <row r="764">
      <c r="A764" s="27">
        <v>763.0</v>
      </c>
      <c r="B764" s="35" t="s">
        <v>56</v>
      </c>
      <c r="C764" s="35" t="s">
        <v>763</v>
      </c>
      <c r="D764" s="35" t="s">
        <v>917</v>
      </c>
      <c r="E764" s="35" t="s">
        <v>981</v>
      </c>
      <c r="F764" s="35"/>
      <c r="G764" s="35"/>
      <c r="H764" s="32" t="s">
        <v>983</v>
      </c>
      <c r="I764" s="33">
        <v>446000.0</v>
      </c>
      <c r="J764" s="34"/>
      <c r="K764" s="34"/>
      <c r="L764" s="34"/>
      <c r="P764" s="15">
        <f t="shared" si="2"/>
        <v>1</v>
      </c>
      <c r="Q764" s="15">
        <f t="shared" si="3"/>
        <v>0</v>
      </c>
    </row>
    <row r="765">
      <c r="A765" s="27">
        <v>764.0</v>
      </c>
      <c r="B765" s="35" t="s">
        <v>56</v>
      </c>
      <c r="C765" s="35" t="s">
        <v>763</v>
      </c>
      <c r="D765" s="35" t="s">
        <v>917</v>
      </c>
      <c r="E765" s="35" t="s">
        <v>981</v>
      </c>
      <c r="F765" s="35"/>
      <c r="G765" s="35"/>
      <c r="H765" s="32" t="s">
        <v>984</v>
      </c>
      <c r="I765" s="33">
        <v>446100.0</v>
      </c>
      <c r="J765" s="34"/>
      <c r="K765" s="34"/>
      <c r="L765" s="34"/>
      <c r="P765" s="15">
        <f t="shared" si="2"/>
        <v>1</v>
      </c>
      <c r="Q765" s="15">
        <f t="shared" si="3"/>
        <v>0</v>
      </c>
    </row>
    <row r="766">
      <c r="A766" s="27">
        <v>765.0</v>
      </c>
      <c r="B766" s="35" t="s">
        <v>56</v>
      </c>
      <c r="C766" s="35" t="s">
        <v>763</v>
      </c>
      <c r="D766" s="35" t="s">
        <v>917</v>
      </c>
      <c r="E766" s="35" t="s">
        <v>981</v>
      </c>
      <c r="F766" s="35"/>
      <c r="G766" s="35"/>
      <c r="H766" s="32" t="s">
        <v>985</v>
      </c>
      <c r="I766" s="33">
        <v>446200.0</v>
      </c>
      <c r="J766" s="34"/>
      <c r="K766" s="34"/>
      <c r="L766" s="34"/>
      <c r="P766" s="15">
        <f t="shared" si="2"/>
        <v>1</v>
      </c>
      <c r="Q766" s="15">
        <f t="shared" si="3"/>
        <v>0</v>
      </c>
    </row>
    <row r="767">
      <c r="A767" s="27">
        <v>766.0</v>
      </c>
      <c r="B767" s="35" t="s">
        <v>56</v>
      </c>
      <c r="C767" s="35" t="s">
        <v>763</v>
      </c>
      <c r="D767" s="35" t="s">
        <v>917</v>
      </c>
      <c r="E767" s="29" t="s">
        <v>986</v>
      </c>
      <c r="F767" s="35"/>
      <c r="G767" s="35"/>
      <c r="H767" s="32" t="s">
        <v>987</v>
      </c>
      <c r="I767" s="33">
        <v>447.0</v>
      </c>
      <c r="J767" s="34"/>
      <c r="K767" s="34"/>
      <c r="L767" s="34"/>
      <c r="P767" s="15">
        <f t="shared" si="2"/>
        <v>0</v>
      </c>
      <c r="Q767" s="15">
        <f t="shared" si="3"/>
        <v>0</v>
      </c>
    </row>
    <row r="768">
      <c r="A768" s="27">
        <v>767.0</v>
      </c>
      <c r="B768" s="35" t="s">
        <v>56</v>
      </c>
      <c r="C768" s="35" t="s">
        <v>763</v>
      </c>
      <c r="D768" s="35" t="s">
        <v>917</v>
      </c>
      <c r="E768" s="35" t="s">
        <v>986</v>
      </c>
      <c r="F768" s="35"/>
      <c r="G768" s="35"/>
      <c r="H768" s="32" t="s">
        <v>988</v>
      </c>
      <c r="I768" s="33">
        <v>447000.0</v>
      </c>
      <c r="J768" s="34"/>
      <c r="K768" s="34"/>
      <c r="L768" s="34"/>
      <c r="P768" s="15">
        <f t="shared" si="2"/>
        <v>1</v>
      </c>
      <c r="Q768" s="15">
        <f t="shared" si="3"/>
        <v>0</v>
      </c>
    </row>
    <row r="769">
      <c r="A769" s="27">
        <v>768.0</v>
      </c>
      <c r="B769" s="35" t="s">
        <v>56</v>
      </c>
      <c r="C769" s="35" t="s">
        <v>763</v>
      </c>
      <c r="D769" s="35" t="s">
        <v>917</v>
      </c>
      <c r="E769" s="35" t="s">
        <v>986</v>
      </c>
      <c r="F769" s="35"/>
      <c r="G769" s="35"/>
      <c r="H769" s="32" t="s">
        <v>989</v>
      </c>
      <c r="I769" s="33">
        <v>447100.0</v>
      </c>
      <c r="J769" s="34"/>
      <c r="K769" s="34"/>
      <c r="L769" s="34"/>
      <c r="P769" s="15">
        <f t="shared" si="2"/>
        <v>1</v>
      </c>
      <c r="Q769" s="15">
        <f t="shared" si="3"/>
        <v>0</v>
      </c>
    </row>
    <row r="770">
      <c r="A770" s="27">
        <v>769.0</v>
      </c>
      <c r="B770" s="35" t="s">
        <v>56</v>
      </c>
      <c r="C770" s="35" t="s">
        <v>763</v>
      </c>
      <c r="D770" s="35" t="s">
        <v>917</v>
      </c>
      <c r="E770" s="35" t="s">
        <v>986</v>
      </c>
      <c r="F770" s="35"/>
      <c r="G770" s="35"/>
      <c r="H770" s="32" t="s">
        <v>990</v>
      </c>
      <c r="I770" s="33">
        <v>447200.0</v>
      </c>
      <c r="J770" s="34"/>
      <c r="K770" s="34"/>
      <c r="L770" s="34"/>
      <c r="P770" s="15">
        <f t="shared" si="2"/>
        <v>1</v>
      </c>
      <c r="Q770" s="15">
        <f t="shared" si="3"/>
        <v>0</v>
      </c>
    </row>
    <row r="771">
      <c r="A771" s="27">
        <v>770.0</v>
      </c>
      <c r="B771" s="35" t="s">
        <v>56</v>
      </c>
      <c r="C771" s="35" t="s">
        <v>763</v>
      </c>
      <c r="D771" s="35" t="s">
        <v>917</v>
      </c>
      <c r="E771" s="35" t="s">
        <v>986</v>
      </c>
      <c r="F771" s="35"/>
      <c r="G771" s="35"/>
      <c r="H771" s="32" t="s">
        <v>991</v>
      </c>
      <c r="I771" s="33">
        <v>447300.0</v>
      </c>
      <c r="J771" s="34"/>
      <c r="K771" s="34"/>
      <c r="L771" s="34"/>
      <c r="P771" s="15">
        <f t="shared" si="2"/>
        <v>1</v>
      </c>
      <c r="Q771" s="15">
        <f t="shared" si="3"/>
        <v>0</v>
      </c>
    </row>
    <row r="772">
      <c r="A772" s="27">
        <v>771.0</v>
      </c>
      <c r="B772" s="35" t="s">
        <v>56</v>
      </c>
      <c r="C772" s="35" t="s">
        <v>763</v>
      </c>
      <c r="D772" s="35" t="s">
        <v>917</v>
      </c>
      <c r="E772" s="35" t="s">
        <v>986</v>
      </c>
      <c r="F772" s="35"/>
      <c r="G772" s="35"/>
      <c r="H772" s="32" t="s">
        <v>992</v>
      </c>
      <c r="I772" s="33">
        <v>447400.0</v>
      </c>
      <c r="J772" s="34"/>
      <c r="K772" s="34"/>
      <c r="L772" s="34"/>
      <c r="P772" s="15">
        <f t="shared" si="2"/>
        <v>1</v>
      </c>
      <c r="Q772" s="15">
        <f t="shared" si="3"/>
        <v>0</v>
      </c>
    </row>
    <row r="773">
      <c r="A773" s="27">
        <v>772.0</v>
      </c>
      <c r="B773" s="35" t="s">
        <v>56</v>
      </c>
      <c r="C773" s="35" t="s">
        <v>763</v>
      </c>
      <c r="D773" s="35" t="s">
        <v>917</v>
      </c>
      <c r="E773" s="35" t="s">
        <v>986</v>
      </c>
      <c r="F773" s="35"/>
      <c r="G773" s="35"/>
      <c r="H773" s="32" t="s">
        <v>993</v>
      </c>
      <c r="I773" s="33">
        <v>447500.0</v>
      </c>
      <c r="J773" s="34"/>
      <c r="K773" s="34"/>
      <c r="L773" s="34"/>
      <c r="P773" s="15">
        <f t="shared" si="2"/>
        <v>1</v>
      </c>
      <c r="Q773" s="15">
        <f t="shared" si="3"/>
        <v>0</v>
      </c>
    </row>
    <row r="774">
      <c r="A774" s="27">
        <v>773.0</v>
      </c>
      <c r="B774" s="35" t="s">
        <v>56</v>
      </c>
      <c r="C774" s="35" t="s">
        <v>763</v>
      </c>
      <c r="D774" s="35" t="s">
        <v>917</v>
      </c>
      <c r="E774" s="35" t="s">
        <v>986</v>
      </c>
      <c r="F774" s="35"/>
      <c r="G774" s="35"/>
      <c r="H774" s="32" t="s">
        <v>994</v>
      </c>
      <c r="I774" s="33">
        <v>447600.0</v>
      </c>
      <c r="J774" s="34"/>
      <c r="K774" s="34"/>
      <c r="L774" s="34"/>
      <c r="P774" s="15">
        <f t="shared" si="2"/>
        <v>1</v>
      </c>
      <c r="Q774" s="15">
        <f t="shared" si="3"/>
        <v>0</v>
      </c>
    </row>
    <row r="775">
      <c r="A775" s="27">
        <v>774.0</v>
      </c>
      <c r="B775" s="35" t="s">
        <v>56</v>
      </c>
      <c r="C775" s="35" t="s">
        <v>763</v>
      </c>
      <c r="D775" s="35" t="s">
        <v>917</v>
      </c>
      <c r="E775" s="35" t="s">
        <v>986</v>
      </c>
      <c r="F775" s="35"/>
      <c r="G775" s="35"/>
      <c r="H775" s="32" t="s">
        <v>995</v>
      </c>
      <c r="I775" s="33">
        <v>447800.0</v>
      </c>
      <c r="J775" s="34"/>
      <c r="K775" s="34"/>
      <c r="L775" s="34"/>
      <c r="P775" s="15">
        <f t="shared" si="2"/>
        <v>1</v>
      </c>
      <c r="Q775" s="15">
        <f t="shared" si="3"/>
        <v>0</v>
      </c>
    </row>
    <row r="776">
      <c r="A776" s="27">
        <v>775.0</v>
      </c>
      <c r="B776" s="35" t="s">
        <v>56</v>
      </c>
      <c r="C776" s="35" t="s">
        <v>763</v>
      </c>
      <c r="D776" s="35" t="s">
        <v>917</v>
      </c>
      <c r="E776" s="29" t="s">
        <v>996</v>
      </c>
      <c r="F776" s="35"/>
      <c r="G776" s="35"/>
      <c r="H776" s="32" t="s">
        <v>997</v>
      </c>
      <c r="I776" s="33">
        <v>448.0</v>
      </c>
      <c r="J776" s="34"/>
      <c r="K776" s="34"/>
      <c r="L776" s="34"/>
      <c r="P776" s="15">
        <f t="shared" si="2"/>
        <v>0</v>
      </c>
      <c r="Q776" s="15">
        <f t="shared" si="3"/>
        <v>0</v>
      </c>
    </row>
    <row r="777">
      <c r="A777" s="27">
        <v>776.0</v>
      </c>
      <c r="B777" s="35" t="s">
        <v>56</v>
      </c>
      <c r="C777" s="35" t="s">
        <v>763</v>
      </c>
      <c r="D777" s="35" t="s">
        <v>917</v>
      </c>
      <c r="E777" s="35" t="s">
        <v>996</v>
      </c>
      <c r="F777" s="35"/>
      <c r="G777" s="35"/>
      <c r="H777" s="32" t="s">
        <v>998</v>
      </c>
      <c r="I777" s="33">
        <v>448000.0</v>
      </c>
      <c r="J777" s="34"/>
      <c r="K777" s="34"/>
      <c r="L777" s="34"/>
      <c r="P777" s="15">
        <f t="shared" si="2"/>
        <v>1</v>
      </c>
      <c r="Q777" s="15">
        <f t="shared" si="3"/>
        <v>0</v>
      </c>
    </row>
    <row r="778">
      <c r="A778" s="27">
        <v>777.0</v>
      </c>
      <c r="B778" s="35" t="s">
        <v>56</v>
      </c>
      <c r="C778" s="35" t="s">
        <v>763</v>
      </c>
      <c r="D778" s="35" t="s">
        <v>917</v>
      </c>
      <c r="E778" s="35" t="s">
        <v>996</v>
      </c>
      <c r="F778" s="35"/>
      <c r="G778" s="35"/>
      <c r="H778" s="32" t="s">
        <v>999</v>
      </c>
      <c r="I778" s="33">
        <v>448200.0</v>
      </c>
      <c r="J778" s="34"/>
      <c r="K778" s="34"/>
      <c r="L778" s="34"/>
      <c r="P778" s="15">
        <f t="shared" si="2"/>
        <v>1</v>
      </c>
      <c r="Q778" s="15">
        <f t="shared" si="3"/>
        <v>0</v>
      </c>
    </row>
    <row r="779">
      <c r="A779" s="27">
        <v>778.0</v>
      </c>
      <c r="B779" s="35" t="s">
        <v>56</v>
      </c>
      <c r="C779" s="35" t="s">
        <v>763</v>
      </c>
      <c r="D779" s="35" t="s">
        <v>917</v>
      </c>
      <c r="E779" s="35" t="s">
        <v>996</v>
      </c>
      <c r="F779" s="35"/>
      <c r="G779" s="35"/>
      <c r="H779" s="32" t="s">
        <v>1000</v>
      </c>
      <c r="I779" s="33">
        <v>448600.0</v>
      </c>
      <c r="J779" s="34"/>
      <c r="K779" s="34"/>
      <c r="L779" s="34"/>
      <c r="P779" s="15">
        <f t="shared" si="2"/>
        <v>1</v>
      </c>
      <c r="Q779" s="15">
        <f t="shared" si="3"/>
        <v>0</v>
      </c>
    </row>
    <row r="780">
      <c r="A780" s="27">
        <v>779.0</v>
      </c>
      <c r="B780" s="35" t="s">
        <v>56</v>
      </c>
      <c r="C780" s="35" t="s">
        <v>763</v>
      </c>
      <c r="D780" s="35" t="s">
        <v>917</v>
      </c>
      <c r="E780" s="35" t="s">
        <v>996</v>
      </c>
      <c r="F780" s="35"/>
      <c r="G780" s="35"/>
      <c r="H780" s="32" t="s">
        <v>1001</v>
      </c>
      <c r="I780" s="33">
        <v>448700.0</v>
      </c>
      <c r="J780" s="34"/>
      <c r="K780" s="34"/>
      <c r="L780" s="34"/>
      <c r="P780" s="15">
        <f t="shared" si="2"/>
        <v>1</v>
      </c>
      <c r="Q780" s="15">
        <f t="shared" si="3"/>
        <v>0</v>
      </c>
    </row>
    <row r="781">
      <c r="A781" s="27">
        <v>780.0</v>
      </c>
      <c r="B781" s="35" t="s">
        <v>56</v>
      </c>
      <c r="C781" s="35" t="s">
        <v>763</v>
      </c>
      <c r="D781" s="35" t="s">
        <v>917</v>
      </c>
      <c r="E781" s="35" t="s">
        <v>996</v>
      </c>
      <c r="F781" s="35"/>
      <c r="G781" s="35"/>
      <c r="H781" s="32" t="s">
        <v>1002</v>
      </c>
      <c r="I781" s="33">
        <v>448800.0</v>
      </c>
      <c r="J781" s="34"/>
      <c r="K781" s="34"/>
      <c r="L781" s="34"/>
      <c r="P781" s="15">
        <f t="shared" si="2"/>
        <v>1</v>
      </c>
      <c r="Q781" s="15">
        <f t="shared" si="3"/>
        <v>0</v>
      </c>
    </row>
    <row r="782">
      <c r="A782" s="27">
        <v>781.0</v>
      </c>
      <c r="B782" s="35" t="s">
        <v>56</v>
      </c>
      <c r="C782" s="35" t="s">
        <v>763</v>
      </c>
      <c r="D782" s="29" t="s">
        <v>1003</v>
      </c>
      <c r="E782" s="35" t="s">
        <v>996</v>
      </c>
      <c r="F782" s="35"/>
      <c r="G782" s="35"/>
      <c r="H782" s="32" t="s">
        <v>1004</v>
      </c>
      <c r="I782" s="33">
        <v>45.0</v>
      </c>
      <c r="J782" s="34"/>
      <c r="K782" s="34"/>
      <c r="L782" s="34"/>
      <c r="P782" s="15">
        <f t="shared" si="2"/>
        <v>0</v>
      </c>
      <c r="Q782" s="15">
        <f t="shared" si="3"/>
        <v>0</v>
      </c>
    </row>
    <row r="783">
      <c r="A783" s="27">
        <v>782.0</v>
      </c>
      <c r="B783" s="35" t="s">
        <v>56</v>
      </c>
      <c r="C783" s="35" t="s">
        <v>763</v>
      </c>
      <c r="D783" s="35" t="s">
        <v>1003</v>
      </c>
      <c r="E783" s="29" t="s">
        <v>1005</v>
      </c>
      <c r="F783" s="35"/>
      <c r="G783" s="35"/>
      <c r="H783" s="32" t="s">
        <v>1006</v>
      </c>
      <c r="I783" s="33">
        <v>451.0</v>
      </c>
      <c r="J783" s="34"/>
      <c r="K783" s="34"/>
      <c r="L783" s="34"/>
      <c r="P783" s="15">
        <f t="shared" si="2"/>
        <v>0</v>
      </c>
      <c r="Q783" s="15">
        <f t="shared" si="3"/>
        <v>0</v>
      </c>
    </row>
    <row r="784">
      <c r="A784" s="27">
        <v>783.0</v>
      </c>
      <c r="B784" s="35" t="s">
        <v>56</v>
      </c>
      <c r="C784" s="35" t="s">
        <v>763</v>
      </c>
      <c r="D784" s="35" t="s">
        <v>1003</v>
      </c>
      <c r="E784" s="35" t="s">
        <v>1005</v>
      </c>
      <c r="F784" s="35"/>
      <c r="G784" s="35"/>
      <c r="H784" s="32" t="s">
        <v>1007</v>
      </c>
      <c r="I784" s="33">
        <v>451000.0</v>
      </c>
      <c r="J784" s="34"/>
      <c r="K784" s="34"/>
      <c r="L784" s="34"/>
      <c r="P784" s="15">
        <f t="shared" si="2"/>
        <v>1</v>
      </c>
      <c r="Q784" s="15">
        <f t="shared" si="3"/>
        <v>0</v>
      </c>
    </row>
    <row r="785">
      <c r="A785" s="27">
        <v>784.0</v>
      </c>
      <c r="B785" s="35" t="s">
        <v>56</v>
      </c>
      <c r="C785" s="35" t="s">
        <v>763</v>
      </c>
      <c r="D785" s="35" t="s">
        <v>1003</v>
      </c>
      <c r="E785" s="35" t="s">
        <v>1005</v>
      </c>
      <c r="F785" s="35"/>
      <c r="G785" s="35"/>
      <c r="H785" s="32" t="s">
        <v>1008</v>
      </c>
      <c r="I785" s="33">
        <v>451100.0</v>
      </c>
      <c r="J785" s="34"/>
      <c r="K785" s="34"/>
      <c r="L785" s="34"/>
      <c r="P785" s="15">
        <f t="shared" si="2"/>
        <v>1</v>
      </c>
      <c r="Q785" s="15">
        <f t="shared" si="3"/>
        <v>0</v>
      </c>
    </row>
    <row r="786">
      <c r="A786" s="27">
        <v>785.0</v>
      </c>
      <c r="B786" s="35" t="s">
        <v>56</v>
      </c>
      <c r="C786" s="35" t="s">
        <v>763</v>
      </c>
      <c r="D786" s="35" t="s">
        <v>1003</v>
      </c>
      <c r="E786" s="35" t="s">
        <v>1005</v>
      </c>
      <c r="F786" s="35"/>
      <c r="G786" s="35"/>
      <c r="H786" s="32" t="s">
        <v>1009</v>
      </c>
      <c r="I786" s="33">
        <v>451800.0</v>
      </c>
      <c r="J786" s="34"/>
      <c r="K786" s="34"/>
      <c r="L786" s="34"/>
      <c r="P786" s="15">
        <f t="shared" si="2"/>
        <v>1</v>
      </c>
      <c r="Q786" s="15">
        <f t="shared" si="3"/>
        <v>0</v>
      </c>
    </row>
    <row r="787">
      <c r="A787" s="27">
        <v>786.0</v>
      </c>
      <c r="B787" s="35" t="s">
        <v>56</v>
      </c>
      <c r="C787" s="35" t="s">
        <v>763</v>
      </c>
      <c r="D787" s="35" t="s">
        <v>1003</v>
      </c>
      <c r="E787" s="29" t="s">
        <v>1010</v>
      </c>
      <c r="F787" s="35"/>
      <c r="G787" s="35"/>
      <c r="H787" s="32" t="s">
        <v>1011</v>
      </c>
      <c r="I787" s="33">
        <v>455.0</v>
      </c>
      <c r="J787" s="34"/>
      <c r="K787" s="34"/>
      <c r="L787" s="34"/>
      <c r="P787" s="15">
        <f t="shared" si="2"/>
        <v>0</v>
      </c>
      <c r="Q787" s="15">
        <f t="shared" si="3"/>
        <v>0</v>
      </c>
    </row>
    <row r="788">
      <c r="A788" s="27">
        <v>787.0</v>
      </c>
      <c r="B788" s="35" t="s">
        <v>56</v>
      </c>
      <c r="C788" s="35" t="s">
        <v>763</v>
      </c>
      <c r="D788" s="35" t="s">
        <v>1003</v>
      </c>
      <c r="E788" s="35" t="s">
        <v>1010</v>
      </c>
      <c r="F788" s="35"/>
      <c r="G788" s="35"/>
      <c r="H788" s="32" t="s">
        <v>1012</v>
      </c>
      <c r="I788" s="33">
        <v>455000.0</v>
      </c>
      <c r="J788" s="34"/>
      <c r="K788" s="34"/>
      <c r="L788" s="34"/>
      <c r="P788" s="15">
        <f t="shared" si="2"/>
        <v>1</v>
      </c>
      <c r="Q788" s="15">
        <f t="shared" si="3"/>
        <v>0</v>
      </c>
    </row>
    <row r="789">
      <c r="A789" s="27">
        <v>788.0</v>
      </c>
      <c r="B789" s="35" t="s">
        <v>56</v>
      </c>
      <c r="C789" s="35" t="s">
        <v>763</v>
      </c>
      <c r="D789" s="35" t="s">
        <v>1003</v>
      </c>
      <c r="E789" s="35" t="s">
        <v>1010</v>
      </c>
      <c r="F789" s="35"/>
      <c r="G789" s="35"/>
      <c r="H789" s="32" t="s">
        <v>1013</v>
      </c>
      <c r="I789" s="33">
        <v>455100.0</v>
      </c>
      <c r="J789" s="34"/>
      <c r="K789" s="34"/>
      <c r="L789" s="34"/>
      <c r="P789" s="15">
        <f t="shared" si="2"/>
        <v>1</v>
      </c>
      <c r="Q789" s="15">
        <f t="shared" si="3"/>
        <v>0</v>
      </c>
    </row>
    <row r="790">
      <c r="A790" s="27">
        <v>789.0</v>
      </c>
      <c r="B790" s="35" t="s">
        <v>56</v>
      </c>
      <c r="C790" s="35" t="s">
        <v>763</v>
      </c>
      <c r="D790" s="35" t="s">
        <v>1003</v>
      </c>
      <c r="E790" s="35" t="s">
        <v>1010</v>
      </c>
      <c r="F790" s="35"/>
      <c r="G790" s="35"/>
      <c r="H790" s="32" t="s">
        <v>1014</v>
      </c>
      <c r="I790" s="33">
        <v>455600.0</v>
      </c>
      <c r="J790" s="34"/>
      <c r="K790" s="34"/>
      <c r="L790" s="34"/>
      <c r="P790" s="15">
        <f t="shared" si="2"/>
        <v>1</v>
      </c>
      <c r="Q790" s="15">
        <f t="shared" si="3"/>
        <v>0</v>
      </c>
    </row>
    <row r="791">
      <c r="A791" s="27">
        <v>790.0</v>
      </c>
      <c r="B791" s="35" t="s">
        <v>56</v>
      </c>
      <c r="C791" s="35" t="s">
        <v>763</v>
      </c>
      <c r="D791" s="35" t="s">
        <v>1003</v>
      </c>
      <c r="E791" s="29" t="s">
        <v>1015</v>
      </c>
      <c r="F791" s="35"/>
      <c r="G791" s="35"/>
      <c r="H791" s="32" t="s">
        <v>1016</v>
      </c>
      <c r="I791" s="33">
        <v>456.0</v>
      </c>
      <c r="J791" s="34"/>
      <c r="K791" s="34"/>
      <c r="L791" s="34"/>
      <c r="P791" s="15">
        <f t="shared" si="2"/>
        <v>0</v>
      </c>
      <c r="Q791" s="15">
        <f t="shared" si="3"/>
        <v>0</v>
      </c>
    </row>
    <row r="792">
      <c r="A792" s="27">
        <v>791.0</v>
      </c>
      <c r="B792" s="35" t="s">
        <v>56</v>
      </c>
      <c r="C792" s="35" t="s">
        <v>763</v>
      </c>
      <c r="D792" s="35" t="s">
        <v>1003</v>
      </c>
      <c r="E792" s="35" t="s">
        <v>1015</v>
      </c>
      <c r="F792" s="35"/>
      <c r="G792" s="35"/>
      <c r="H792" s="32" t="s">
        <v>1017</v>
      </c>
      <c r="I792" s="33">
        <v>456000.0</v>
      </c>
      <c r="J792" s="34"/>
      <c r="K792" s="34"/>
      <c r="L792" s="34"/>
      <c r="P792" s="15">
        <f t="shared" si="2"/>
        <v>1</v>
      </c>
      <c r="Q792" s="15">
        <f t="shared" si="3"/>
        <v>0</v>
      </c>
    </row>
    <row r="793">
      <c r="A793" s="27">
        <v>792.0</v>
      </c>
      <c r="B793" s="35" t="s">
        <v>56</v>
      </c>
      <c r="C793" s="35" t="s">
        <v>763</v>
      </c>
      <c r="D793" s="35" t="s">
        <v>1003</v>
      </c>
      <c r="E793" s="35" t="s">
        <v>1015</v>
      </c>
      <c r="F793" s="48" t="s">
        <v>1018</v>
      </c>
      <c r="G793" s="35"/>
      <c r="H793" s="32" t="s">
        <v>1019</v>
      </c>
      <c r="I793" s="33">
        <v>4561.0</v>
      </c>
      <c r="J793" s="34"/>
      <c r="K793" s="34"/>
      <c r="L793" s="34"/>
      <c r="P793" s="15">
        <f t="shared" si="2"/>
        <v>0</v>
      </c>
      <c r="Q793" s="15">
        <f t="shared" si="3"/>
        <v>0</v>
      </c>
    </row>
    <row r="794">
      <c r="A794" s="27">
        <v>793.0</v>
      </c>
      <c r="B794" s="35" t="s">
        <v>56</v>
      </c>
      <c r="C794" s="35" t="s">
        <v>763</v>
      </c>
      <c r="D794" s="35" t="s">
        <v>1003</v>
      </c>
      <c r="E794" s="35" t="s">
        <v>1015</v>
      </c>
      <c r="F794" s="35" t="s">
        <v>1018</v>
      </c>
      <c r="G794" s="35"/>
      <c r="H794" s="32" t="s">
        <v>1020</v>
      </c>
      <c r="I794" s="33">
        <v>456100.0</v>
      </c>
      <c r="J794" s="34"/>
      <c r="K794" s="34"/>
      <c r="L794" s="34"/>
      <c r="P794" s="15">
        <f t="shared" si="2"/>
        <v>1</v>
      </c>
      <c r="Q794" s="15">
        <f t="shared" si="3"/>
        <v>0</v>
      </c>
    </row>
    <row r="795">
      <c r="A795" s="27">
        <v>794.0</v>
      </c>
      <c r="B795" s="35" t="s">
        <v>56</v>
      </c>
      <c r="C795" s="35" t="s">
        <v>763</v>
      </c>
      <c r="D795" s="35" t="s">
        <v>1003</v>
      </c>
      <c r="E795" s="35" t="s">
        <v>1015</v>
      </c>
      <c r="F795" s="35" t="s">
        <v>1018</v>
      </c>
      <c r="G795" s="35"/>
      <c r="H795" s="32" t="s">
        <v>1021</v>
      </c>
      <c r="I795" s="33">
        <v>456110.0</v>
      </c>
      <c r="J795" s="34"/>
      <c r="K795" s="34"/>
      <c r="L795" s="34"/>
      <c r="P795" s="15">
        <f t="shared" si="2"/>
        <v>1</v>
      </c>
      <c r="Q795" s="15">
        <f t="shared" si="3"/>
        <v>0</v>
      </c>
    </row>
    <row r="796">
      <c r="A796" s="27">
        <v>795.0</v>
      </c>
      <c r="B796" s="35" t="s">
        <v>56</v>
      </c>
      <c r="C796" s="35" t="s">
        <v>763</v>
      </c>
      <c r="D796" s="35" t="s">
        <v>1003</v>
      </c>
      <c r="E796" s="35" t="s">
        <v>1015</v>
      </c>
      <c r="F796" s="35"/>
      <c r="G796" s="35"/>
      <c r="H796" s="32" t="s">
        <v>1022</v>
      </c>
      <c r="I796" s="33">
        <v>456150.0</v>
      </c>
      <c r="J796" s="34"/>
      <c r="K796" s="34"/>
      <c r="L796" s="34"/>
      <c r="P796" s="15">
        <f t="shared" si="2"/>
        <v>1</v>
      </c>
      <c r="Q796" s="15">
        <f t="shared" si="3"/>
        <v>0</v>
      </c>
    </row>
    <row r="797">
      <c r="A797" s="27">
        <v>796.0</v>
      </c>
      <c r="B797" s="35" t="s">
        <v>56</v>
      </c>
      <c r="C797" s="35" t="s">
        <v>763</v>
      </c>
      <c r="D797" s="35" t="s">
        <v>1003</v>
      </c>
      <c r="E797" s="35" t="s">
        <v>1015</v>
      </c>
      <c r="F797" s="35"/>
      <c r="G797" s="35"/>
      <c r="H797" s="32" t="s">
        <v>1023</v>
      </c>
      <c r="I797" s="33">
        <v>456200.0</v>
      </c>
      <c r="J797" s="34"/>
      <c r="K797" s="34"/>
      <c r="L797" s="34"/>
      <c r="P797" s="15">
        <f t="shared" si="2"/>
        <v>1</v>
      </c>
      <c r="Q797" s="15">
        <f t="shared" si="3"/>
        <v>0</v>
      </c>
    </row>
    <row r="798">
      <c r="A798" s="27">
        <v>797.0</v>
      </c>
      <c r="B798" s="35" t="s">
        <v>56</v>
      </c>
      <c r="C798" s="35" t="s">
        <v>763</v>
      </c>
      <c r="D798" s="35" t="s">
        <v>1003</v>
      </c>
      <c r="E798" s="35" t="s">
        <v>1015</v>
      </c>
      <c r="F798" s="35"/>
      <c r="G798" s="35"/>
      <c r="H798" s="32" t="s">
        <v>1024</v>
      </c>
      <c r="I798" s="33">
        <v>456300.0</v>
      </c>
      <c r="J798" s="34"/>
      <c r="K798" s="34"/>
      <c r="L798" s="34"/>
      <c r="P798" s="15">
        <f t="shared" si="2"/>
        <v>1</v>
      </c>
      <c r="Q798" s="15">
        <f t="shared" si="3"/>
        <v>0</v>
      </c>
    </row>
    <row r="799">
      <c r="A799" s="27">
        <v>798.0</v>
      </c>
      <c r="B799" s="35" t="s">
        <v>56</v>
      </c>
      <c r="C799" s="35" t="s">
        <v>763</v>
      </c>
      <c r="D799" s="35" t="s">
        <v>1003</v>
      </c>
      <c r="E799" s="35" t="s">
        <v>1015</v>
      </c>
      <c r="F799" s="35"/>
      <c r="G799" s="35"/>
      <c r="H799" s="32" t="s">
        <v>1025</v>
      </c>
      <c r="I799" s="33">
        <v>456400.0</v>
      </c>
      <c r="J799" s="34"/>
      <c r="K799" s="34"/>
      <c r="L799" s="34"/>
      <c r="P799" s="15">
        <f t="shared" si="2"/>
        <v>1</v>
      </c>
      <c r="Q799" s="15">
        <f t="shared" si="3"/>
        <v>0</v>
      </c>
    </row>
    <row r="800">
      <c r="A800" s="27">
        <v>799.0</v>
      </c>
      <c r="B800" s="35" t="s">
        <v>56</v>
      </c>
      <c r="C800" s="35" t="s">
        <v>763</v>
      </c>
      <c r="D800" s="35" t="s">
        <v>1003</v>
      </c>
      <c r="E800" s="35" t="s">
        <v>1015</v>
      </c>
      <c r="F800" s="35"/>
      <c r="G800" s="35"/>
      <c r="H800" s="32" t="s">
        <v>1026</v>
      </c>
      <c r="I800" s="33">
        <v>456600.0</v>
      </c>
      <c r="J800" s="34"/>
      <c r="K800" s="34"/>
      <c r="L800" s="34"/>
      <c r="P800" s="15">
        <f t="shared" si="2"/>
        <v>1</v>
      </c>
      <c r="Q800" s="15">
        <f t="shared" si="3"/>
        <v>0</v>
      </c>
    </row>
    <row r="801">
      <c r="A801" s="27">
        <v>800.0</v>
      </c>
      <c r="B801" s="35" t="s">
        <v>56</v>
      </c>
      <c r="C801" s="35" t="s">
        <v>763</v>
      </c>
      <c r="D801" s="35" t="s">
        <v>1003</v>
      </c>
      <c r="E801" s="35" t="s">
        <v>1015</v>
      </c>
      <c r="F801" s="35"/>
      <c r="G801" s="35"/>
      <c r="H801" s="32" t="s">
        <v>1027</v>
      </c>
      <c r="I801" s="33">
        <v>456700.0</v>
      </c>
      <c r="J801" s="34"/>
      <c r="K801" s="34"/>
      <c r="L801" s="34"/>
      <c r="P801" s="15">
        <f t="shared" si="2"/>
        <v>1</v>
      </c>
      <c r="Q801" s="15">
        <f t="shared" si="3"/>
        <v>0</v>
      </c>
    </row>
    <row r="802">
      <c r="A802" s="27">
        <v>801.0</v>
      </c>
      <c r="B802" s="35" t="s">
        <v>56</v>
      </c>
      <c r="C802" s="35" t="s">
        <v>763</v>
      </c>
      <c r="D802" s="35" t="s">
        <v>1003</v>
      </c>
      <c r="E802" s="29" t="s">
        <v>1028</v>
      </c>
      <c r="F802" s="35"/>
      <c r="G802" s="35"/>
      <c r="H802" s="32" t="s">
        <v>1029</v>
      </c>
      <c r="I802" s="33">
        <v>457.0</v>
      </c>
      <c r="J802" s="34"/>
      <c r="K802" s="34"/>
      <c r="L802" s="34"/>
      <c r="P802" s="15">
        <f t="shared" si="2"/>
        <v>0</v>
      </c>
      <c r="Q802" s="15">
        <f t="shared" si="3"/>
        <v>0</v>
      </c>
    </row>
    <row r="803">
      <c r="A803" s="27">
        <v>802.0</v>
      </c>
      <c r="B803" s="35" t="s">
        <v>56</v>
      </c>
      <c r="C803" s="35" t="s">
        <v>763</v>
      </c>
      <c r="D803" s="35" t="s">
        <v>1003</v>
      </c>
      <c r="E803" s="35" t="s">
        <v>1028</v>
      </c>
      <c r="F803" s="35"/>
      <c r="G803" s="35"/>
      <c r="H803" s="32" t="s">
        <v>1030</v>
      </c>
      <c r="I803" s="33">
        <v>457000.0</v>
      </c>
      <c r="J803" s="34"/>
      <c r="K803" s="34"/>
      <c r="L803" s="34"/>
      <c r="P803" s="15">
        <f t="shared" si="2"/>
        <v>1</v>
      </c>
      <c r="Q803" s="15">
        <f t="shared" si="3"/>
        <v>0</v>
      </c>
    </row>
    <row r="804">
      <c r="A804" s="27">
        <v>803.0</v>
      </c>
      <c r="B804" s="35" t="s">
        <v>56</v>
      </c>
      <c r="C804" s="35" t="s">
        <v>763</v>
      </c>
      <c r="D804" s="35" t="s">
        <v>1003</v>
      </c>
      <c r="E804" s="35" t="s">
        <v>1028</v>
      </c>
      <c r="F804" s="35"/>
      <c r="G804" s="35"/>
      <c r="H804" s="32" t="s">
        <v>1031</v>
      </c>
      <c r="I804" s="33">
        <v>457100.0</v>
      </c>
      <c r="J804" s="34"/>
      <c r="K804" s="34"/>
      <c r="L804" s="34"/>
      <c r="P804" s="15">
        <f t="shared" si="2"/>
        <v>1</v>
      </c>
      <c r="Q804" s="15">
        <f t="shared" si="3"/>
        <v>0</v>
      </c>
    </row>
    <row r="805">
      <c r="A805" s="27">
        <v>804.0</v>
      </c>
      <c r="B805" s="35" t="s">
        <v>56</v>
      </c>
      <c r="C805" s="35" t="s">
        <v>763</v>
      </c>
      <c r="D805" s="35" t="s">
        <v>1003</v>
      </c>
      <c r="E805" s="35" t="s">
        <v>1028</v>
      </c>
      <c r="F805" s="35"/>
      <c r="G805" s="35"/>
      <c r="H805" s="32" t="s">
        <v>1032</v>
      </c>
      <c r="I805" s="33">
        <v>457200.0</v>
      </c>
      <c r="J805" s="34"/>
      <c r="K805" s="34"/>
      <c r="L805" s="34"/>
      <c r="P805" s="15">
        <f t="shared" si="2"/>
        <v>1</v>
      </c>
      <c r="Q805" s="15">
        <f t="shared" si="3"/>
        <v>0</v>
      </c>
    </row>
    <row r="806">
      <c r="A806" s="27">
        <v>805.0</v>
      </c>
      <c r="B806" s="35" t="s">
        <v>56</v>
      </c>
      <c r="C806" s="35" t="s">
        <v>763</v>
      </c>
      <c r="D806" s="35" t="s">
        <v>1003</v>
      </c>
      <c r="E806" s="35" t="s">
        <v>1028</v>
      </c>
      <c r="F806" s="35"/>
      <c r="G806" s="35"/>
      <c r="H806" s="32" t="s">
        <v>1033</v>
      </c>
      <c r="I806" s="33">
        <v>457700.0</v>
      </c>
      <c r="J806" s="34"/>
      <c r="K806" s="34"/>
      <c r="L806" s="34"/>
      <c r="P806" s="15">
        <f t="shared" si="2"/>
        <v>1</v>
      </c>
      <c r="Q806" s="15">
        <f t="shared" si="3"/>
        <v>0</v>
      </c>
    </row>
    <row r="807">
      <c r="A807" s="27">
        <v>806.0</v>
      </c>
      <c r="B807" s="35" t="s">
        <v>56</v>
      </c>
      <c r="C807" s="35" t="s">
        <v>763</v>
      </c>
      <c r="D807" s="35" t="s">
        <v>1003</v>
      </c>
      <c r="E807" s="29" t="s">
        <v>1034</v>
      </c>
      <c r="F807" s="35"/>
      <c r="G807" s="35"/>
      <c r="H807" s="32" t="s">
        <v>1035</v>
      </c>
      <c r="I807" s="33">
        <v>458.0</v>
      </c>
      <c r="J807" s="34"/>
      <c r="K807" s="34"/>
      <c r="L807" s="34"/>
      <c r="P807" s="15">
        <f t="shared" si="2"/>
        <v>0</v>
      </c>
      <c r="Q807" s="15">
        <f t="shared" si="3"/>
        <v>0</v>
      </c>
    </row>
    <row r="808">
      <c r="A808" s="27">
        <v>807.0</v>
      </c>
      <c r="B808" s="35" t="s">
        <v>56</v>
      </c>
      <c r="C808" s="35" t="s">
        <v>763</v>
      </c>
      <c r="D808" s="35" t="s">
        <v>1003</v>
      </c>
      <c r="E808" s="35" t="s">
        <v>1034</v>
      </c>
      <c r="F808" s="35"/>
      <c r="G808" s="35"/>
      <c r="H808" s="32" t="s">
        <v>1036</v>
      </c>
      <c r="I808" s="33">
        <v>458000.0</v>
      </c>
      <c r="J808" s="34"/>
      <c r="K808" s="34"/>
      <c r="L808" s="34"/>
      <c r="P808" s="15">
        <f t="shared" si="2"/>
        <v>1</v>
      </c>
      <c r="Q808" s="15">
        <f t="shared" si="3"/>
        <v>0</v>
      </c>
    </row>
    <row r="809">
      <c r="A809" s="27">
        <v>808.0</v>
      </c>
      <c r="B809" s="35" t="s">
        <v>56</v>
      </c>
      <c r="C809" s="35" t="s">
        <v>763</v>
      </c>
      <c r="D809" s="35" t="s">
        <v>1003</v>
      </c>
      <c r="E809" s="35" t="s">
        <v>1034</v>
      </c>
      <c r="F809" s="35"/>
      <c r="G809" s="35"/>
      <c r="H809" s="32" t="s">
        <v>1037</v>
      </c>
      <c r="I809" s="33">
        <v>458600.0</v>
      </c>
      <c r="J809" s="34"/>
      <c r="K809" s="34"/>
      <c r="L809" s="34"/>
      <c r="P809" s="15">
        <f t="shared" si="2"/>
        <v>1</v>
      </c>
      <c r="Q809" s="15">
        <f t="shared" si="3"/>
        <v>0</v>
      </c>
    </row>
    <row r="810">
      <c r="A810" s="27">
        <v>809.0</v>
      </c>
      <c r="B810" s="35" t="s">
        <v>56</v>
      </c>
      <c r="C810" s="35" t="s">
        <v>763</v>
      </c>
      <c r="D810" s="35" t="s">
        <v>1003</v>
      </c>
      <c r="E810" s="35" t="s">
        <v>1034</v>
      </c>
      <c r="F810" s="35"/>
      <c r="G810" s="35"/>
      <c r="H810" s="32" t="s">
        <v>1038</v>
      </c>
      <c r="I810" s="33">
        <v>458700.0</v>
      </c>
      <c r="J810" s="34"/>
      <c r="K810" s="34"/>
      <c r="L810" s="34"/>
      <c r="P810" s="15">
        <f t="shared" si="2"/>
        <v>1</v>
      </c>
      <c r="Q810" s="15">
        <f t="shared" si="3"/>
        <v>0</v>
      </c>
    </row>
    <row r="811">
      <c r="A811" s="27">
        <v>810.0</v>
      </c>
      <c r="B811" s="35" t="s">
        <v>56</v>
      </c>
      <c r="C811" s="35" t="s">
        <v>763</v>
      </c>
      <c r="D811" s="35" t="s">
        <v>1003</v>
      </c>
      <c r="E811" s="35" t="s">
        <v>1034</v>
      </c>
      <c r="F811" s="35"/>
      <c r="G811" s="35"/>
      <c r="H811" s="32" t="s">
        <v>1039</v>
      </c>
      <c r="I811" s="33">
        <v>458800.0</v>
      </c>
      <c r="J811" s="34"/>
      <c r="K811" s="34"/>
      <c r="L811" s="34"/>
      <c r="P811" s="15">
        <f t="shared" si="2"/>
        <v>1</v>
      </c>
      <c r="Q811" s="15">
        <f t="shared" si="3"/>
        <v>0</v>
      </c>
    </row>
    <row r="812">
      <c r="A812" s="27">
        <v>811.0</v>
      </c>
      <c r="B812" s="35" t="s">
        <v>56</v>
      </c>
      <c r="C812" s="35" t="s">
        <v>763</v>
      </c>
      <c r="D812" s="29" t="s">
        <v>1040</v>
      </c>
      <c r="E812" s="35" t="s">
        <v>1034</v>
      </c>
      <c r="F812" s="35"/>
      <c r="G812" s="35"/>
      <c r="H812" s="32" t="s">
        <v>1041</v>
      </c>
      <c r="I812" s="33">
        <v>46.0</v>
      </c>
      <c r="J812" s="34"/>
      <c r="K812" s="34"/>
      <c r="L812" s="34"/>
      <c r="P812" s="15">
        <f t="shared" si="2"/>
        <v>0</v>
      </c>
      <c r="Q812" s="15">
        <f t="shared" si="3"/>
        <v>0</v>
      </c>
    </row>
    <row r="813">
      <c r="A813" s="27">
        <v>812.0</v>
      </c>
      <c r="B813" s="35" t="s">
        <v>56</v>
      </c>
      <c r="C813" s="35" t="s">
        <v>763</v>
      </c>
      <c r="D813" s="35" t="s">
        <v>1040</v>
      </c>
      <c r="E813" s="29" t="s">
        <v>1042</v>
      </c>
      <c r="F813" s="35"/>
      <c r="G813" s="35"/>
      <c r="H813" s="32" t="s">
        <v>1043</v>
      </c>
      <c r="I813" s="33">
        <v>462.0</v>
      </c>
      <c r="J813" s="34"/>
      <c r="K813" s="34"/>
      <c r="L813" s="34"/>
      <c r="P813" s="15">
        <f t="shared" si="2"/>
        <v>0</v>
      </c>
      <c r="Q813" s="15">
        <f t="shared" si="3"/>
        <v>0</v>
      </c>
    </row>
    <row r="814">
      <c r="A814" s="27">
        <v>813.0</v>
      </c>
      <c r="B814" s="35" t="s">
        <v>56</v>
      </c>
      <c r="C814" s="35" t="s">
        <v>763</v>
      </c>
      <c r="D814" s="35" t="s">
        <v>1040</v>
      </c>
      <c r="E814" s="35" t="s">
        <v>1042</v>
      </c>
      <c r="F814" s="35"/>
      <c r="G814" s="35"/>
      <c r="H814" s="32" t="s">
        <v>1044</v>
      </c>
      <c r="I814" s="33">
        <v>462000.0</v>
      </c>
      <c r="J814" s="34"/>
      <c r="K814" s="34"/>
      <c r="L814" s="34"/>
      <c r="P814" s="15">
        <f t="shared" si="2"/>
        <v>1</v>
      </c>
      <c r="Q814" s="15">
        <f t="shared" si="3"/>
        <v>0</v>
      </c>
    </row>
    <row r="815">
      <c r="A815" s="27">
        <v>814.0</v>
      </c>
      <c r="B815" s="35" t="s">
        <v>56</v>
      </c>
      <c r="C815" s="35" t="s">
        <v>763</v>
      </c>
      <c r="D815" s="35" t="s">
        <v>1040</v>
      </c>
      <c r="E815" s="35" t="s">
        <v>1042</v>
      </c>
      <c r="F815" s="35"/>
      <c r="G815" s="35"/>
      <c r="H815" s="32" t="s">
        <v>1045</v>
      </c>
      <c r="I815" s="33">
        <v>462100.0</v>
      </c>
      <c r="J815" s="34"/>
      <c r="K815" s="34"/>
      <c r="L815" s="34"/>
      <c r="P815" s="15">
        <f t="shared" si="2"/>
        <v>1</v>
      </c>
      <c r="Q815" s="15">
        <f t="shared" si="3"/>
        <v>0</v>
      </c>
    </row>
    <row r="816">
      <c r="A816" s="27">
        <v>815.0</v>
      </c>
      <c r="B816" s="35" t="s">
        <v>56</v>
      </c>
      <c r="C816" s="35" t="s">
        <v>763</v>
      </c>
      <c r="D816" s="35" t="s">
        <v>1040</v>
      </c>
      <c r="E816" s="35" t="s">
        <v>1042</v>
      </c>
      <c r="F816" s="35"/>
      <c r="G816" s="35"/>
      <c r="H816" s="32" t="s">
        <v>1046</v>
      </c>
      <c r="I816" s="33">
        <v>462200.0</v>
      </c>
      <c r="J816" s="34"/>
      <c r="K816" s="34"/>
      <c r="L816" s="34"/>
      <c r="P816" s="15">
        <f t="shared" si="2"/>
        <v>1</v>
      </c>
      <c r="Q816" s="15">
        <f t="shared" si="3"/>
        <v>0</v>
      </c>
    </row>
    <row r="817">
      <c r="A817" s="27">
        <v>816.0</v>
      </c>
      <c r="B817" s="35" t="s">
        <v>56</v>
      </c>
      <c r="C817" s="35" t="s">
        <v>763</v>
      </c>
      <c r="D817" s="35" t="s">
        <v>1040</v>
      </c>
      <c r="E817" s="35" t="s">
        <v>1042</v>
      </c>
      <c r="F817" s="35"/>
      <c r="G817" s="35"/>
      <c r="H817" s="32" t="s">
        <v>1047</v>
      </c>
      <c r="I817" s="33">
        <v>464000.0</v>
      </c>
      <c r="J817" s="34"/>
      <c r="K817" s="34"/>
      <c r="L817" s="34"/>
      <c r="P817" s="15">
        <f t="shared" si="2"/>
        <v>1</v>
      </c>
      <c r="Q817" s="15">
        <f t="shared" si="3"/>
        <v>0</v>
      </c>
    </row>
    <row r="818">
      <c r="A818" s="27">
        <v>817.0</v>
      </c>
      <c r="B818" s="35" t="s">
        <v>56</v>
      </c>
      <c r="C818" s="35" t="s">
        <v>763</v>
      </c>
      <c r="D818" s="35" t="s">
        <v>1040</v>
      </c>
      <c r="E818" s="35" t="s">
        <v>1042</v>
      </c>
      <c r="F818" s="35"/>
      <c r="G818" s="35"/>
      <c r="H818" s="32" t="s">
        <v>1048</v>
      </c>
      <c r="I818" s="33">
        <v>465000.0</v>
      </c>
      <c r="J818" s="34"/>
      <c r="K818" s="34"/>
      <c r="L818" s="34"/>
      <c r="P818" s="15">
        <f t="shared" si="2"/>
        <v>1</v>
      </c>
      <c r="Q818" s="15">
        <f t="shared" si="3"/>
        <v>0</v>
      </c>
    </row>
    <row r="819">
      <c r="A819" s="27">
        <v>818.0</v>
      </c>
      <c r="B819" s="35" t="s">
        <v>56</v>
      </c>
      <c r="C819" s="35" t="s">
        <v>763</v>
      </c>
      <c r="D819" s="35" t="s">
        <v>1040</v>
      </c>
      <c r="E819" s="29" t="s">
        <v>1049</v>
      </c>
      <c r="F819" s="35"/>
      <c r="G819" s="35"/>
      <c r="H819" s="32" t="s">
        <v>1050</v>
      </c>
      <c r="I819" s="33">
        <v>467.0</v>
      </c>
      <c r="J819" s="34"/>
      <c r="K819" s="34"/>
      <c r="L819" s="34"/>
      <c r="P819" s="15">
        <f t="shared" si="2"/>
        <v>0</v>
      </c>
      <c r="Q819" s="15">
        <f t="shared" si="3"/>
        <v>0</v>
      </c>
    </row>
    <row r="820">
      <c r="A820" s="27">
        <v>819.0</v>
      </c>
      <c r="B820" s="35" t="s">
        <v>56</v>
      </c>
      <c r="C820" s="35" t="s">
        <v>763</v>
      </c>
      <c r="D820" s="35" t="s">
        <v>1040</v>
      </c>
      <c r="E820" s="35" t="s">
        <v>1049</v>
      </c>
      <c r="F820" s="35"/>
      <c r="G820" s="35"/>
      <c r="H820" s="32" t="s">
        <v>1051</v>
      </c>
      <c r="I820" s="33">
        <v>467000.0</v>
      </c>
      <c r="J820" s="34"/>
      <c r="K820" s="34"/>
      <c r="L820" s="34"/>
      <c r="P820" s="15">
        <f t="shared" si="2"/>
        <v>1</v>
      </c>
      <c r="Q820" s="15">
        <f t="shared" si="3"/>
        <v>0</v>
      </c>
    </row>
    <row r="821">
      <c r="A821" s="27">
        <v>820.0</v>
      </c>
      <c r="B821" s="35" t="s">
        <v>56</v>
      </c>
      <c r="C821" s="35" t="s">
        <v>763</v>
      </c>
      <c r="D821" s="35" t="s">
        <v>1040</v>
      </c>
      <c r="E821" s="35" t="s">
        <v>1049</v>
      </c>
      <c r="F821" s="35"/>
      <c r="G821" s="35"/>
      <c r="H821" s="32" t="s">
        <v>1052</v>
      </c>
      <c r="I821" s="33">
        <v>467100.0</v>
      </c>
      <c r="J821" s="34"/>
      <c r="K821" s="34"/>
      <c r="L821" s="34"/>
      <c r="P821" s="15">
        <f t="shared" si="2"/>
        <v>1</v>
      </c>
      <c r="Q821" s="15">
        <f t="shared" si="3"/>
        <v>0</v>
      </c>
    </row>
    <row r="822">
      <c r="A822" s="27">
        <v>821.0</v>
      </c>
      <c r="B822" s="35" t="s">
        <v>56</v>
      </c>
      <c r="C822" s="35" t="s">
        <v>763</v>
      </c>
      <c r="D822" s="35" t="s">
        <v>1040</v>
      </c>
      <c r="E822" s="35" t="s">
        <v>1049</v>
      </c>
      <c r="F822" s="35"/>
      <c r="G822" s="35"/>
      <c r="H822" s="32" t="s">
        <v>1053</v>
      </c>
      <c r="I822" s="33">
        <v>467200.0</v>
      </c>
      <c r="J822" s="34"/>
      <c r="K822" s="34"/>
      <c r="L822" s="34"/>
      <c r="P822" s="15">
        <f t="shared" si="2"/>
        <v>1</v>
      </c>
      <c r="Q822" s="15">
        <f t="shared" si="3"/>
        <v>0</v>
      </c>
    </row>
    <row r="823">
      <c r="A823" s="27">
        <v>822.0</v>
      </c>
      <c r="B823" s="35" t="s">
        <v>56</v>
      </c>
      <c r="C823" s="35" t="s">
        <v>763</v>
      </c>
      <c r="D823" s="35" t="s">
        <v>1040</v>
      </c>
      <c r="E823" s="35" t="s">
        <v>1049</v>
      </c>
      <c r="F823" s="35"/>
      <c r="G823" s="35"/>
      <c r="H823" s="32" t="s">
        <v>1054</v>
      </c>
      <c r="I823" s="33">
        <v>467300.0</v>
      </c>
      <c r="J823" s="34"/>
      <c r="K823" s="34"/>
      <c r="L823" s="34"/>
      <c r="P823" s="15">
        <f t="shared" si="2"/>
        <v>1</v>
      </c>
      <c r="Q823" s="15">
        <f t="shared" si="3"/>
        <v>0</v>
      </c>
    </row>
    <row r="824">
      <c r="A824" s="27">
        <v>823.0</v>
      </c>
      <c r="B824" s="35" t="s">
        <v>56</v>
      </c>
      <c r="C824" s="35" t="s">
        <v>763</v>
      </c>
      <c r="D824" s="35" t="s">
        <v>1040</v>
      </c>
      <c r="E824" s="35" t="s">
        <v>1049</v>
      </c>
      <c r="F824" s="35"/>
      <c r="G824" s="35"/>
      <c r="H824" s="32" t="s">
        <v>1055</v>
      </c>
      <c r="I824" s="33">
        <v>467400.0</v>
      </c>
      <c r="J824" s="34"/>
      <c r="K824" s="34"/>
      <c r="L824" s="34"/>
      <c r="P824" s="15">
        <f t="shared" si="2"/>
        <v>1</v>
      </c>
      <c r="Q824" s="15">
        <f t="shared" si="3"/>
        <v>0</v>
      </c>
    </row>
    <row r="825">
      <c r="A825" s="27">
        <v>824.0</v>
      </c>
      <c r="B825" s="35" t="s">
        <v>56</v>
      </c>
      <c r="C825" s="35" t="s">
        <v>763</v>
      </c>
      <c r="D825" s="35" t="s">
        <v>1040</v>
      </c>
      <c r="E825" s="35" t="s">
        <v>1049</v>
      </c>
      <c r="F825" s="35"/>
      <c r="G825" s="35"/>
      <c r="H825" s="32" t="s">
        <v>1056</v>
      </c>
      <c r="I825" s="33">
        <v>467500.0</v>
      </c>
      <c r="J825" s="34"/>
      <c r="K825" s="34"/>
      <c r="L825" s="34"/>
      <c r="P825" s="15">
        <f t="shared" si="2"/>
        <v>1</v>
      </c>
      <c r="Q825" s="15">
        <f t="shared" si="3"/>
        <v>0</v>
      </c>
    </row>
    <row r="826">
      <c r="A826" s="27">
        <v>825.0</v>
      </c>
      <c r="B826" s="35" t="s">
        <v>56</v>
      </c>
      <c r="C826" s="35" t="s">
        <v>763</v>
      </c>
      <c r="D826" s="35" t="s">
        <v>1040</v>
      </c>
      <c r="E826" s="35" t="s">
        <v>1049</v>
      </c>
      <c r="F826" s="35"/>
      <c r="G826" s="35"/>
      <c r="H826" s="32" t="s">
        <v>1057</v>
      </c>
      <c r="I826" s="33">
        <v>467600.0</v>
      </c>
      <c r="J826" s="34"/>
      <c r="K826" s="34"/>
      <c r="L826" s="34"/>
      <c r="P826" s="15">
        <f t="shared" si="2"/>
        <v>1</v>
      </c>
      <c r="Q826" s="15">
        <f t="shared" si="3"/>
        <v>0</v>
      </c>
    </row>
    <row r="827">
      <c r="A827" s="27">
        <v>826.0</v>
      </c>
      <c r="B827" s="35" t="s">
        <v>56</v>
      </c>
      <c r="C827" s="35" t="s">
        <v>763</v>
      </c>
      <c r="D827" s="35" t="s">
        <v>1040</v>
      </c>
      <c r="E827" s="35" t="s">
        <v>1049</v>
      </c>
      <c r="F827" s="35"/>
      <c r="G827" s="35"/>
      <c r="H827" s="32" t="s">
        <v>1058</v>
      </c>
      <c r="I827" s="33">
        <v>467900.0</v>
      </c>
      <c r="J827" s="34"/>
      <c r="K827" s="34"/>
      <c r="L827" s="34"/>
      <c r="P827" s="15">
        <f t="shared" si="2"/>
        <v>1</v>
      </c>
      <c r="Q827" s="15">
        <f t="shared" si="3"/>
        <v>0</v>
      </c>
    </row>
    <row r="828">
      <c r="A828" s="27">
        <v>827.0</v>
      </c>
      <c r="B828" s="35" t="s">
        <v>56</v>
      </c>
      <c r="C828" s="35" t="s">
        <v>763</v>
      </c>
      <c r="D828" s="35" t="s">
        <v>1040</v>
      </c>
      <c r="E828" s="29" t="s">
        <v>1059</v>
      </c>
      <c r="F828" s="35"/>
      <c r="G828" s="35"/>
      <c r="H828" s="32" t="s">
        <v>1060</v>
      </c>
      <c r="I828" s="33">
        <v>468.0</v>
      </c>
      <c r="J828" s="34"/>
      <c r="K828" s="34"/>
      <c r="L828" s="34"/>
      <c r="P828" s="15">
        <f t="shared" si="2"/>
        <v>0</v>
      </c>
      <c r="Q828" s="15">
        <f t="shared" si="3"/>
        <v>0</v>
      </c>
    </row>
    <row r="829">
      <c r="A829" s="27">
        <v>828.0</v>
      </c>
      <c r="B829" s="35" t="s">
        <v>56</v>
      </c>
      <c r="C829" s="35" t="s">
        <v>763</v>
      </c>
      <c r="D829" s="35" t="s">
        <v>1040</v>
      </c>
      <c r="E829" s="35" t="s">
        <v>1059</v>
      </c>
      <c r="F829" s="35"/>
      <c r="G829" s="35"/>
      <c r="H829" s="32" t="s">
        <v>1061</v>
      </c>
      <c r="I829" s="33">
        <v>468000.0</v>
      </c>
      <c r="J829" s="34"/>
      <c r="K829" s="34"/>
      <c r="L829" s="34"/>
      <c r="P829" s="15">
        <f t="shared" si="2"/>
        <v>1</v>
      </c>
      <c r="Q829" s="15">
        <f t="shared" si="3"/>
        <v>0</v>
      </c>
    </row>
    <row r="830">
      <c r="A830" s="27">
        <v>829.0</v>
      </c>
      <c r="B830" s="35" t="s">
        <v>56</v>
      </c>
      <c r="C830" s="35" t="s">
        <v>763</v>
      </c>
      <c r="D830" s="35" t="s">
        <v>1040</v>
      </c>
      <c r="E830" s="35" t="s">
        <v>1059</v>
      </c>
      <c r="F830" s="48" t="s">
        <v>1062</v>
      </c>
      <c r="G830" s="35"/>
      <c r="H830" s="32" t="s">
        <v>1063</v>
      </c>
      <c r="I830" s="33">
        <v>4686.0</v>
      </c>
      <c r="J830" s="34"/>
      <c r="K830" s="34"/>
      <c r="L830" s="34"/>
      <c r="P830" s="15">
        <f t="shared" si="2"/>
        <v>0</v>
      </c>
      <c r="Q830" s="15">
        <f t="shared" si="3"/>
        <v>0</v>
      </c>
    </row>
    <row r="831">
      <c r="A831" s="27">
        <v>830.0</v>
      </c>
      <c r="B831" s="35" t="s">
        <v>56</v>
      </c>
      <c r="C831" s="35" t="s">
        <v>763</v>
      </c>
      <c r="D831" s="35" t="s">
        <v>1040</v>
      </c>
      <c r="E831" s="35" t="s">
        <v>1059</v>
      </c>
      <c r="F831" s="35" t="s">
        <v>1062</v>
      </c>
      <c r="G831" s="35"/>
      <c r="H831" s="32" t="s">
        <v>1064</v>
      </c>
      <c r="I831" s="33">
        <v>468600.0</v>
      </c>
      <c r="J831" s="34"/>
      <c r="K831" s="34"/>
      <c r="L831" s="34"/>
      <c r="P831" s="15">
        <f t="shared" si="2"/>
        <v>1</v>
      </c>
      <c r="Q831" s="15">
        <f t="shared" si="3"/>
        <v>0</v>
      </c>
    </row>
    <row r="832">
      <c r="A832" s="27">
        <v>831.0</v>
      </c>
      <c r="B832" s="35" t="s">
        <v>56</v>
      </c>
      <c r="C832" s="35" t="s">
        <v>763</v>
      </c>
      <c r="D832" s="35" t="s">
        <v>1040</v>
      </c>
      <c r="E832" s="35" t="s">
        <v>1059</v>
      </c>
      <c r="F832" s="35" t="s">
        <v>1062</v>
      </c>
      <c r="G832" s="35"/>
      <c r="H832" s="32" t="s">
        <v>1065</v>
      </c>
      <c r="I832" s="33">
        <v>468610.0</v>
      </c>
      <c r="J832" s="34"/>
      <c r="K832" s="34"/>
      <c r="L832" s="34"/>
      <c r="P832" s="15">
        <f t="shared" si="2"/>
        <v>1</v>
      </c>
      <c r="Q832" s="15">
        <f t="shared" si="3"/>
        <v>0</v>
      </c>
    </row>
    <row r="833">
      <c r="A833" s="27">
        <v>832.0</v>
      </c>
      <c r="B833" s="35" t="s">
        <v>56</v>
      </c>
      <c r="C833" s="35" t="s">
        <v>763</v>
      </c>
      <c r="D833" s="35" t="s">
        <v>1040</v>
      </c>
      <c r="E833" s="35" t="s">
        <v>1059</v>
      </c>
      <c r="F833" s="35" t="s">
        <v>1062</v>
      </c>
      <c r="G833" s="35"/>
      <c r="H833" s="32" t="s">
        <v>1066</v>
      </c>
      <c r="I833" s="33">
        <v>468620.0</v>
      </c>
      <c r="J833" s="34"/>
      <c r="K833" s="34"/>
      <c r="L833" s="34"/>
      <c r="P833" s="15">
        <f t="shared" si="2"/>
        <v>1</v>
      </c>
      <c r="Q833" s="15">
        <f t="shared" si="3"/>
        <v>0</v>
      </c>
    </row>
    <row r="834">
      <c r="A834" s="27">
        <v>833.0</v>
      </c>
      <c r="B834" s="35" t="s">
        <v>56</v>
      </c>
      <c r="C834" s="35" t="s">
        <v>763</v>
      </c>
      <c r="D834" s="29" t="s">
        <v>1067</v>
      </c>
      <c r="E834" s="35" t="s">
        <v>1059</v>
      </c>
      <c r="F834" s="35"/>
      <c r="G834" s="35"/>
      <c r="H834" s="32" t="s">
        <v>1068</v>
      </c>
      <c r="I834" s="33">
        <v>47.0</v>
      </c>
      <c r="J834" s="34"/>
      <c r="K834" s="34"/>
      <c r="L834" s="34"/>
      <c r="P834" s="15">
        <f t="shared" si="2"/>
        <v>0</v>
      </c>
      <c r="Q834" s="15">
        <f t="shared" si="3"/>
        <v>0</v>
      </c>
    </row>
    <row r="835">
      <c r="A835" s="27">
        <v>834.0</v>
      </c>
      <c r="B835" s="35" t="s">
        <v>56</v>
      </c>
      <c r="C835" s="35" t="s">
        <v>763</v>
      </c>
      <c r="D835" s="35" t="s">
        <v>1067</v>
      </c>
      <c r="E835" s="35" t="s">
        <v>1059</v>
      </c>
      <c r="F835" s="35"/>
      <c r="G835" s="35"/>
      <c r="H835" s="32" t="s">
        <v>1069</v>
      </c>
      <c r="I835" s="33">
        <v>470000.0</v>
      </c>
      <c r="J835" s="34"/>
      <c r="K835" s="34"/>
      <c r="L835" s="34"/>
      <c r="P835" s="15">
        <f t="shared" si="2"/>
        <v>1</v>
      </c>
      <c r="Q835" s="15">
        <f t="shared" si="3"/>
        <v>0</v>
      </c>
    </row>
    <row r="836">
      <c r="A836" s="27">
        <v>835.0</v>
      </c>
      <c r="B836" s="35" t="s">
        <v>56</v>
      </c>
      <c r="C836" s="35" t="s">
        <v>763</v>
      </c>
      <c r="D836" s="35" t="s">
        <v>1067</v>
      </c>
      <c r="E836" s="35" t="s">
        <v>1059</v>
      </c>
      <c r="F836" s="35"/>
      <c r="G836" s="35"/>
      <c r="H836" s="32" t="s">
        <v>1070</v>
      </c>
      <c r="I836" s="33">
        <v>476000.0</v>
      </c>
      <c r="J836" s="34"/>
      <c r="K836" s="34"/>
      <c r="L836" s="34"/>
      <c r="P836" s="15">
        <f t="shared" si="2"/>
        <v>1</v>
      </c>
      <c r="Q836" s="15">
        <f t="shared" si="3"/>
        <v>0</v>
      </c>
    </row>
    <row r="837">
      <c r="A837" s="27">
        <v>836.0</v>
      </c>
      <c r="B837" s="35" t="s">
        <v>56</v>
      </c>
      <c r="C837" s="35" t="s">
        <v>763</v>
      </c>
      <c r="D837" s="35" t="s">
        <v>1067</v>
      </c>
      <c r="E837" s="35" t="s">
        <v>1059</v>
      </c>
      <c r="F837" s="35"/>
      <c r="G837" s="35"/>
      <c r="H837" s="32" t="s">
        <v>1071</v>
      </c>
      <c r="I837" s="33">
        <v>477000.0</v>
      </c>
      <c r="J837" s="34"/>
      <c r="K837" s="34"/>
      <c r="L837" s="34"/>
      <c r="P837" s="15">
        <f t="shared" si="2"/>
        <v>1</v>
      </c>
      <c r="Q837" s="15">
        <f t="shared" si="3"/>
        <v>0</v>
      </c>
    </row>
    <row r="838">
      <c r="A838" s="27">
        <v>837.0</v>
      </c>
      <c r="B838" s="35" t="s">
        <v>56</v>
      </c>
      <c r="C838" s="35" t="s">
        <v>763</v>
      </c>
      <c r="D838" s="35" t="s">
        <v>1067</v>
      </c>
      <c r="E838" s="35" t="s">
        <v>1059</v>
      </c>
      <c r="F838" s="35"/>
      <c r="G838" s="35"/>
      <c r="H838" s="32" t="s">
        <v>1072</v>
      </c>
      <c r="I838" s="33">
        <v>478000.0</v>
      </c>
      <c r="J838" s="34"/>
      <c r="K838" s="34"/>
      <c r="L838" s="34"/>
      <c r="P838" s="15">
        <f t="shared" si="2"/>
        <v>1</v>
      </c>
      <c r="Q838" s="15">
        <f t="shared" si="3"/>
        <v>0</v>
      </c>
    </row>
    <row r="839">
      <c r="A839" s="27">
        <v>838.0</v>
      </c>
      <c r="B839" s="35" t="s">
        <v>56</v>
      </c>
      <c r="C839" s="35" t="s">
        <v>763</v>
      </c>
      <c r="D839" s="29" t="s">
        <v>1073</v>
      </c>
      <c r="E839" s="35" t="s">
        <v>1059</v>
      </c>
      <c r="F839" s="35"/>
      <c r="G839" s="35"/>
      <c r="H839" s="32" t="s">
        <v>1074</v>
      </c>
      <c r="I839" s="33">
        <v>48.0</v>
      </c>
      <c r="J839" s="34"/>
      <c r="K839" s="34"/>
      <c r="L839" s="34"/>
      <c r="P839" s="15">
        <f t="shared" si="2"/>
        <v>0</v>
      </c>
      <c r="Q839" s="15">
        <f t="shared" si="3"/>
        <v>0</v>
      </c>
    </row>
    <row r="840">
      <c r="A840" s="27">
        <v>839.0</v>
      </c>
      <c r="B840" s="35" t="s">
        <v>56</v>
      </c>
      <c r="C840" s="35" t="s">
        <v>763</v>
      </c>
      <c r="D840" s="35" t="s">
        <v>1073</v>
      </c>
      <c r="E840" s="29" t="s">
        <v>1075</v>
      </c>
      <c r="F840" s="35"/>
      <c r="G840" s="35"/>
      <c r="H840" s="32" t="s">
        <v>1076</v>
      </c>
      <c r="I840" s="33">
        <v>481.0</v>
      </c>
      <c r="J840" s="34"/>
      <c r="K840" s="34"/>
      <c r="L840" s="34"/>
      <c r="P840" s="15">
        <f t="shared" si="2"/>
        <v>0</v>
      </c>
      <c r="Q840" s="15">
        <f t="shared" si="3"/>
        <v>0</v>
      </c>
    </row>
    <row r="841">
      <c r="A841" s="27">
        <v>840.0</v>
      </c>
      <c r="B841" s="35" t="s">
        <v>56</v>
      </c>
      <c r="C841" s="35" t="s">
        <v>763</v>
      </c>
      <c r="D841" s="35" t="s">
        <v>1073</v>
      </c>
      <c r="E841" s="35" t="s">
        <v>1075</v>
      </c>
      <c r="F841" s="35"/>
      <c r="G841" s="35"/>
      <c r="H841" s="32" t="s">
        <v>1077</v>
      </c>
      <c r="I841" s="33">
        <v>481000.0</v>
      </c>
      <c r="J841" s="34"/>
      <c r="K841" s="34"/>
      <c r="L841" s="34"/>
      <c r="P841" s="15">
        <f t="shared" si="2"/>
        <v>1</v>
      </c>
      <c r="Q841" s="15">
        <f t="shared" si="3"/>
        <v>0</v>
      </c>
    </row>
    <row r="842">
      <c r="A842" s="27">
        <v>841.0</v>
      </c>
      <c r="B842" s="35" t="s">
        <v>56</v>
      </c>
      <c r="C842" s="35" t="s">
        <v>763</v>
      </c>
      <c r="D842" s="35" t="s">
        <v>1073</v>
      </c>
      <c r="E842" s="35" t="s">
        <v>1075</v>
      </c>
      <c r="F842" s="35"/>
      <c r="G842" s="35"/>
      <c r="H842" s="32" t="s">
        <v>1078</v>
      </c>
      <c r="I842" s="33">
        <v>481100.0</v>
      </c>
      <c r="J842" s="34"/>
      <c r="K842" s="34"/>
      <c r="L842" s="34"/>
      <c r="P842" s="15">
        <f t="shared" si="2"/>
        <v>1</v>
      </c>
      <c r="Q842" s="15">
        <f t="shared" si="3"/>
        <v>0</v>
      </c>
    </row>
    <row r="843">
      <c r="A843" s="27">
        <v>842.0</v>
      </c>
      <c r="B843" s="35" t="s">
        <v>56</v>
      </c>
      <c r="C843" s="35" t="s">
        <v>763</v>
      </c>
      <c r="D843" s="35" t="s">
        <v>1073</v>
      </c>
      <c r="E843" s="35" t="s">
        <v>1075</v>
      </c>
      <c r="F843" s="35"/>
      <c r="G843" s="35"/>
      <c r="H843" s="32" t="s">
        <v>1079</v>
      </c>
      <c r="I843" s="33">
        <v>481200.0</v>
      </c>
      <c r="J843" s="34"/>
      <c r="K843" s="34"/>
      <c r="L843" s="34"/>
      <c r="P843" s="15">
        <f t="shared" si="2"/>
        <v>1</v>
      </c>
      <c r="Q843" s="15">
        <f t="shared" si="3"/>
        <v>0</v>
      </c>
    </row>
    <row r="844">
      <c r="A844" s="27">
        <v>843.0</v>
      </c>
      <c r="B844" s="35" t="s">
        <v>56</v>
      </c>
      <c r="C844" s="35" t="s">
        <v>763</v>
      </c>
      <c r="D844" s="35" t="s">
        <v>1073</v>
      </c>
      <c r="E844" s="35" t="s">
        <v>1075</v>
      </c>
      <c r="F844" s="35"/>
      <c r="G844" s="35"/>
      <c r="H844" s="32" t="s">
        <v>1080</v>
      </c>
      <c r="I844" s="33">
        <v>481500.0</v>
      </c>
      <c r="J844" s="34"/>
      <c r="K844" s="34"/>
      <c r="L844" s="34"/>
      <c r="P844" s="15">
        <f t="shared" si="2"/>
        <v>1</v>
      </c>
      <c r="Q844" s="15">
        <f t="shared" si="3"/>
        <v>0</v>
      </c>
    </row>
    <row r="845">
      <c r="A845" s="27">
        <v>844.0</v>
      </c>
      <c r="B845" s="35" t="s">
        <v>56</v>
      </c>
      <c r="C845" s="35" t="s">
        <v>763</v>
      </c>
      <c r="D845" s="35" t="s">
        <v>1073</v>
      </c>
      <c r="E845" s="35" t="s">
        <v>1075</v>
      </c>
      <c r="F845" s="35"/>
      <c r="G845" s="35"/>
      <c r="H845" s="32" t="s">
        <v>1081</v>
      </c>
      <c r="I845" s="33">
        <v>481600.0</v>
      </c>
      <c r="J845" s="34"/>
      <c r="K845" s="34"/>
      <c r="L845" s="34"/>
      <c r="P845" s="15">
        <f t="shared" si="2"/>
        <v>1</v>
      </c>
      <c r="Q845" s="15">
        <f t="shared" si="3"/>
        <v>0</v>
      </c>
    </row>
    <row r="846">
      <c r="A846" s="27">
        <v>845.0</v>
      </c>
      <c r="B846" s="35" t="s">
        <v>56</v>
      </c>
      <c r="C846" s="35" t="s">
        <v>763</v>
      </c>
      <c r="D846" s="35" t="s">
        <v>1073</v>
      </c>
      <c r="E846" s="35" t="s">
        <v>1075</v>
      </c>
      <c r="F846" s="35"/>
      <c r="G846" s="35"/>
      <c r="H846" s="32" t="s">
        <v>1082</v>
      </c>
      <c r="I846" s="33">
        <v>481800.0</v>
      </c>
      <c r="J846" s="34"/>
      <c r="K846" s="34"/>
      <c r="L846" s="34"/>
      <c r="P846" s="15">
        <f t="shared" si="2"/>
        <v>1</v>
      </c>
      <c r="Q846" s="15">
        <f t="shared" si="3"/>
        <v>0</v>
      </c>
    </row>
    <row r="847">
      <c r="A847" s="27">
        <v>846.0</v>
      </c>
      <c r="B847" s="35" t="s">
        <v>56</v>
      </c>
      <c r="C847" s="35" t="s">
        <v>763</v>
      </c>
      <c r="D847" s="35" t="s">
        <v>1073</v>
      </c>
      <c r="E847" s="29" t="s">
        <v>1083</v>
      </c>
      <c r="F847" s="35"/>
      <c r="G847" s="35"/>
      <c r="H847" s="32" t="s">
        <v>1084</v>
      </c>
      <c r="I847" s="33">
        <v>486.0</v>
      </c>
      <c r="J847" s="34"/>
      <c r="K847" s="34"/>
      <c r="L847" s="34"/>
      <c r="P847" s="15">
        <f t="shared" si="2"/>
        <v>0</v>
      </c>
      <c r="Q847" s="15">
        <f t="shared" si="3"/>
        <v>0</v>
      </c>
    </row>
    <row r="848">
      <c r="A848" s="27">
        <v>847.0</v>
      </c>
      <c r="B848" s="35" t="s">
        <v>56</v>
      </c>
      <c r="C848" s="35" t="s">
        <v>763</v>
      </c>
      <c r="D848" s="35" t="s">
        <v>1073</v>
      </c>
      <c r="E848" s="35" t="s">
        <v>1083</v>
      </c>
      <c r="F848" s="48" t="s">
        <v>1085</v>
      </c>
      <c r="G848" s="35"/>
      <c r="H848" s="32" t="s">
        <v>1086</v>
      </c>
      <c r="I848" s="33">
        <v>4687.0</v>
      </c>
      <c r="J848" s="34"/>
      <c r="K848" s="34"/>
      <c r="L848" s="34"/>
      <c r="P848" s="15">
        <f t="shared" si="2"/>
        <v>0</v>
      </c>
      <c r="Q848" s="15">
        <f t="shared" si="3"/>
        <v>0</v>
      </c>
    </row>
    <row r="849">
      <c r="A849" s="27">
        <v>848.0</v>
      </c>
      <c r="B849" s="35" t="s">
        <v>56</v>
      </c>
      <c r="C849" s="35" t="s">
        <v>763</v>
      </c>
      <c r="D849" s="35" t="s">
        <v>1073</v>
      </c>
      <c r="E849" s="35" t="s">
        <v>1083</v>
      </c>
      <c r="F849" s="35" t="s">
        <v>1085</v>
      </c>
      <c r="G849" s="35"/>
      <c r="H849" s="32" t="s">
        <v>1087</v>
      </c>
      <c r="I849" s="33">
        <v>468700.0</v>
      </c>
      <c r="J849" s="34"/>
      <c r="K849" s="34"/>
      <c r="L849" s="34"/>
      <c r="P849" s="15">
        <f t="shared" si="2"/>
        <v>1</v>
      </c>
      <c r="Q849" s="15">
        <f t="shared" si="3"/>
        <v>0</v>
      </c>
    </row>
    <row r="850">
      <c r="A850" s="27">
        <v>849.0</v>
      </c>
      <c r="B850" s="35" t="s">
        <v>56</v>
      </c>
      <c r="C850" s="35" t="s">
        <v>763</v>
      </c>
      <c r="D850" s="35" t="s">
        <v>1073</v>
      </c>
      <c r="E850" s="35" t="s">
        <v>1083</v>
      </c>
      <c r="F850" s="35" t="s">
        <v>1085</v>
      </c>
      <c r="G850" s="35"/>
      <c r="H850" s="32" t="s">
        <v>1088</v>
      </c>
      <c r="I850" s="33">
        <v>468710.0</v>
      </c>
      <c r="J850" s="34"/>
      <c r="K850" s="34"/>
      <c r="L850" s="34"/>
      <c r="P850" s="15">
        <f t="shared" si="2"/>
        <v>1</v>
      </c>
      <c r="Q850" s="15">
        <f t="shared" si="3"/>
        <v>0</v>
      </c>
    </row>
    <row r="851">
      <c r="A851" s="27">
        <v>850.0</v>
      </c>
      <c r="B851" s="35" t="s">
        <v>56</v>
      </c>
      <c r="C851" s="35" t="s">
        <v>763</v>
      </c>
      <c r="D851" s="35" t="s">
        <v>1073</v>
      </c>
      <c r="E851" s="35" t="s">
        <v>1083</v>
      </c>
      <c r="F851" s="35" t="s">
        <v>1085</v>
      </c>
      <c r="G851" s="35"/>
      <c r="H851" s="32" t="s">
        <v>1089</v>
      </c>
      <c r="I851" s="33">
        <v>468720.0</v>
      </c>
      <c r="J851" s="34"/>
      <c r="K851" s="34"/>
      <c r="L851" s="34"/>
      <c r="P851" s="15">
        <f t="shared" si="2"/>
        <v>1</v>
      </c>
      <c r="Q851" s="15">
        <f t="shared" si="3"/>
        <v>0</v>
      </c>
    </row>
    <row r="852">
      <c r="A852" s="27">
        <v>851.0</v>
      </c>
      <c r="B852" s="35" t="s">
        <v>56</v>
      </c>
      <c r="C852" s="35" t="s">
        <v>763</v>
      </c>
      <c r="D852" s="35" t="s">
        <v>1073</v>
      </c>
      <c r="E852" s="35" t="s">
        <v>1083</v>
      </c>
      <c r="F852" s="35"/>
      <c r="G852" s="35"/>
      <c r="H852" s="32" t="s">
        <v>1090</v>
      </c>
      <c r="I852" s="33">
        <v>486000.0</v>
      </c>
      <c r="J852" s="34"/>
      <c r="K852" s="34"/>
      <c r="L852" s="34"/>
      <c r="P852" s="15">
        <f t="shared" si="2"/>
        <v>1</v>
      </c>
      <c r="Q852" s="15">
        <f t="shared" si="3"/>
        <v>0</v>
      </c>
    </row>
    <row r="853">
      <c r="A853" s="27">
        <v>852.0</v>
      </c>
      <c r="B853" s="35" t="s">
        <v>56</v>
      </c>
      <c r="C853" s="35" t="s">
        <v>763</v>
      </c>
      <c r="D853" s="35" t="s">
        <v>1073</v>
      </c>
      <c r="E853" s="35" t="s">
        <v>1083</v>
      </c>
      <c r="F853" s="35"/>
      <c r="G853" s="35"/>
      <c r="H853" s="32" t="s">
        <v>1091</v>
      </c>
      <c r="I853" s="33">
        <v>486100.0</v>
      </c>
      <c r="J853" s="34"/>
      <c r="K853" s="34"/>
      <c r="L853" s="34"/>
      <c r="P853" s="15">
        <f t="shared" si="2"/>
        <v>1</v>
      </c>
      <c r="Q853" s="15">
        <f t="shared" si="3"/>
        <v>0</v>
      </c>
    </row>
    <row r="854">
      <c r="A854" s="27">
        <v>853.0</v>
      </c>
      <c r="B854" s="35" t="s">
        <v>56</v>
      </c>
      <c r="C854" s="35" t="s">
        <v>763</v>
      </c>
      <c r="D854" s="35" t="s">
        <v>1073</v>
      </c>
      <c r="E854" s="35" t="s">
        <v>1083</v>
      </c>
      <c r="F854" s="35"/>
      <c r="G854" s="35"/>
      <c r="H854" s="32" t="s">
        <v>1092</v>
      </c>
      <c r="I854" s="33">
        <v>486200.0</v>
      </c>
      <c r="J854" s="34"/>
      <c r="K854" s="34"/>
      <c r="L854" s="34"/>
      <c r="P854" s="15">
        <f t="shared" si="2"/>
        <v>1</v>
      </c>
      <c r="Q854" s="15">
        <f t="shared" si="3"/>
        <v>0</v>
      </c>
    </row>
    <row r="855">
      <c r="A855" s="27">
        <v>854.0</v>
      </c>
      <c r="B855" s="35" t="s">
        <v>56</v>
      </c>
      <c r="C855" s="35" t="s">
        <v>763</v>
      </c>
      <c r="D855" s="35" t="s">
        <v>1073</v>
      </c>
      <c r="E855" s="35" t="s">
        <v>1083</v>
      </c>
      <c r="F855" s="35"/>
      <c r="G855" s="35"/>
      <c r="H855" s="32" t="s">
        <v>1093</v>
      </c>
      <c r="I855" s="33">
        <v>486300.0</v>
      </c>
      <c r="J855" s="34"/>
      <c r="K855" s="34"/>
      <c r="L855" s="34"/>
      <c r="P855" s="15">
        <f t="shared" si="2"/>
        <v>1</v>
      </c>
      <c r="Q855" s="15">
        <f t="shared" si="3"/>
        <v>0</v>
      </c>
    </row>
    <row r="856">
      <c r="A856" s="27">
        <v>855.0</v>
      </c>
      <c r="B856" s="35" t="s">
        <v>56</v>
      </c>
      <c r="C856" s="35" t="s">
        <v>763</v>
      </c>
      <c r="D856" s="35" t="s">
        <v>1073</v>
      </c>
      <c r="E856" s="35" t="s">
        <v>1083</v>
      </c>
      <c r="F856" s="35"/>
      <c r="G856" s="35"/>
      <c r="H856" s="32" t="s">
        <v>1094</v>
      </c>
      <c r="I856" s="33">
        <v>486800.0</v>
      </c>
      <c r="J856" s="34"/>
      <c r="K856" s="34"/>
      <c r="L856" s="34"/>
      <c r="P856" s="15">
        <f t="shared" si="2"/>
        <v>1</v>
      </c>
      <c r="Q856" s="15">
        <f t="shared" si="3"/>
        <v>0</v>
      </c>
    </row>
    <row r="857">
      <c r="A857" s="27">
        <v>856.0</v>
      </c>
      <c r="B857" s="35" t="s">
        <v>56</v>
      </c>
      <c r="C857" s="35" t="s">
        <v>763</v>
      </c>
      <c r="D857" s="35" t="s">
        <v>1073</v>
      </c>
      <c r="E857" s="29" t="s">
        <v>1095</v>
      </c>
      <c r="F857" s="35"/>
      <c r="G857" s="35"/>
      <c r="H857" s="32" t="s">
        <v>1096</v>
      </c>
      <c r="I857" s="33">
        <v>487.0</v>
      </c>
      <c r="J857" s="34"/>
      <c r="K857" s="34"/>
      <c r="L857" s="34"/>
      <c r="P857" s="15">
        <f t="shared" si="2"/>
        <v>0</v>
      </c>
      <c r="Q857" s="15">
        <f t="shared" si="3"/>
        <v>0</v>
      </c>
    </row>
    <row r="858">
      <c r="A858" s="27">
        <v>857.0</v>
      </c>
      <c r="B858" s="35" t="s">
        <v>56</v>
      </c>
      <c r="C858" s="35" t="s">
        <v>763</v>
      </c>
      <c r="D858" s="35" t="s">
        <v>1073</v>
      </c>
      <c r="E858" s="35" t="s">
        <v>1095</v>
      </c>
      <c r="F858" s="35"/>
      <c r="G858" s="35"/>
      <c r="H858" s="32" t="s">
        <v>1097</v>
      </c>
      <c r="I858" s="33">
        <v>487000.0</v>
      </c>
      <c r="J858" s="34"/>
      <c r="K858" s="34"/>
      <c r="L858" s="34"/>
      <c r="P858" s="15">
        <f t="shared" si="2"/>
        <v>1</v>
      </c>
      <c r="Q858" s="15">
        <f t="shared" si="3"/>
        <v>0</v>
      </c>
    </row>
    <row r="859">
      <c r="A859" s="27">
        <v>858.0</v>
      </c>
      <c r="B859" s="35" t="s">
        <v>56</v>
      </c>
      <c r="C859" s="35" t="s">
        <v>763</v>
      </c>
      <c r="D859" s="35" t="s">
        <v>1073</v>
      </c>
      <c r="E859" s="35" t="s">
        <v>1095</v>
      </c>
      <c r="F859" s="35"/>
      <c r="G859" s="35"/>
      <c r="H859" s="32" t="s">
        <v>1098</v>
      </c>
      <c r="I859" s="33">
        <v>487100.0</v>
      </c>
      <c r="J859" s="34"/>
      <c r="K859" s="34"/>
      <c r="L859" s="34"/>
      <c r="P859" s="15">
        <f t="shared" si="2"/>
        <v>1</v>
      </c>
      <c r="Q859" s="15">
        <f t="shared" si="3"/>
        <v>0</v>
      </c>
    </row>
    <row r="860">
      <c r="A860" s="27">
        <v>859.0</v>
      </c>
      <c r="B860" s="35" t="s">
        <v>56</v>
      </c>
      <c r="C860" s="35" t="s">
        <v>763</v>
      </c>
      <c r="D860" s="35" t="s">
        <v>1073</v>
      </c>
      <c r="E860" s="35" t="s">
        <v>1095</v>
      </c>
      <c r="F860" s="35"/>
      <c r="G860" s="35"/>
      <c r="H860" s="32" t="s">
        <v>1099</v>
      </c>
      <c r="I860" s="33">
        <v>487700.0</v>
      </c>
      <c r="J860" s="34"/>
      <c r="K860" s="34"/>
      <c r="L860" s="34"/>
      <c r="P860" s="15">
        <f t="shared" si="2"/>
        <v>1</v>
      </c>
      <c r="Q860" s="15">
        <f t="shared" si="3"/>
        <v>0</v>
      </c>
    </row>
    <row r="861">
      <c r="A861" s="27">
        <v>860.0</v>
      </c>
      <c r="B861" s="35" t="s">
        <v>56</v>
      </c>
      <c r="C861" s="35" t="s">
        <v>763</v>
      </c>
      <c r="D861" s="35" t="s">
        <v>1073</v>
      </c>
      <c r="E861" s="35" t="s">
        <v>1095</v>
      </c>
      <c r="F861" s="35"/>
      <c r="G861" s="35"/>
      <c r="H861" s="32" t="s">
        <v>1100</v>
      </c>
      <c r="I861" s="33">
        <v>487800.0</v>
      </c>
      <c r="J861" s="34"/>
      <c r="K861" s="34"/>
      <c r="L861" s="34"/>
      <c r="P861" s="15">
        <f t="shared" si="2"/>
        <v>1</v>
      </c>
      <c r="Q861" s="15">
        <f t="shared" si="3"/>
        <v>0</v>
      </c>
    </row>
    <row r="862">
      <c r="A862" s="27">
        <v>861.0</v>
      </c>
      <c r="B862" s="35" t="s">
        <v>56</v>
      </c>
      <c r="C862" s="35" t="s">
        <v>763</v>
      </c>
      <c r="D862" s="29" t="s">
        <v>1101</v>
      </c>
      <c r="E862" s="35" t="s">
        <v>1095</v>
      </c>
      <c r="F862" s="35"/>
      <c r="G862" s="35"/>
      <c r="H862" s="32" t="s">
        <v>1102</v>
      </c>
      <c r="I862" s="33">
        <v>49.0</v>
      </c>
      <c r="J862" s="34"/>
      <c r="K862" s="34"/>
      <c r="L862" s="34"/>
      <c r="P862" s="15">
        <f t="shared" si="2"/>
        <v>0</v>
      </c>
      <c r="Q862" s="15">
        <f t="shared" si="3"/>
        <v>0</v>
      </c>
    </row>
    <row r="863">
      <c r="A863" s="27">
        <v>862.0</v>
      </c>
      <c r="B863" s="35" t="s">
        <v>56</v>
      </c>
      <c r="C863" s="35" t="s">
        <v>763</v>
      </c>
      <c r="D863" s="35" t="s">
        <v>1101</v>
      </c>
      <c r="E863" s="29" t="s">
        <v>1103</v>
      </c>
      <c r="F863" s="35"/>
      <c r="G863" s="35"/>
      <c r="H863" s="32" t="s">
        <v>1104</v>
      </c>
      <c r="I863" s="33">
        <v>491.0</v>
      </c>
      <c r="J863" s="34"/>
      <c r="K863" s="34"/>
      <c r="L863" s="34"/>
      <c r="P863" s="15">
        <f t="shared" si="2"/>
        <v>0</v>
      </c>
      <c r="Q863" s="15">
        <f t="shared" si="3"/>
        <v>0</v>
      </c>
    </row>
    <row r="864">
      <c r="A864" s="27">
        <v>863.0</v>
      </c>
      <c r="B864" s="35" t="s">
        <v>56</v>
      </c>
      <c r="C864" s="35" t="s">
        <v>763</v>
      </c>
      <c r="D864" s="35" t="s">
        <v>1101</v>
      </c>
      <c r="E864" s="35" t="s">
        <v>1103</v>
      </c>
      <c r="F864" s="35"/>
      <c r="G864" s="35"/>
      <c r="H864" s="32" t="s">
        <v>1105</v>
      </c>
      <c r="I864" s="33">
        <v>491000.0</v>
      </c>
      <c r="J864" s="34"/>
      <c r="K864" s="34"/>
      <c r="L864" s="34"/>
      <c r="P864" s="15">
        <f t="shared" si="2"/>
        <v>1</v>
      </c>
      <c r="Q864" s="15">
        <f t="shared" si="3"/>
        <v>0</v>
      </c>
    </row>
    <row r="865">
      <c r="A865" s="27">
        <v>864.0</v>
      </c>
      <c r="B865" s="35" t="s">
        <v>56</v>
      </c>
      <c r="C865" s="35" t="s">
        <v>763</v>
      </c>
      <c r="D865" s="35" t="s">
        <v>1101</v>
      </c>
      <c r="E865" s="35" t="s">
        <v>1103</v>
      </c>
      <c r="F865" s="35"/>
      <c r="G865" s="35"/>
      <c r="H865" s="32" t="s">
        <v>1106</v>
      </c>
      <c r="I865" s="33">
        <v>491100.0</v>
      </c>
      <c r="J865" s="34"/>
      <c r="K865" s="34"/>
      <c r="L865" s="34"/>
      <c r="P865" s="15">
        <f t="shared" si="2"/>
        <v>1</v>
      </c>
      <c r="Q865" s="15">
        <f t="shared" si="3"/>
        <v>0</v>
      </c>
    </row>
    <row r="866">
      <c r="A866" s="27">
        <v>865.0</v>
      </c>
      <c r="B866" s="35" t="s">
        <v>56</v>
      </c>
      <c r="C866" s="35" t="s">
        <v>763</v>
      </c>
      <c r="D866" s="35" t="s">
        <v>1101</v>
      </c>
      <c r="E866" s="35" t="s">
        <v>1103</v>
      </c>
      <c r="F866" s="35"/>
      <c r="G866" s="35"/>
      <c r="H866" s="32" t="s">
        <v>1107</v>
      </c>
      <c r="I866" s="33">
        <v>491200.0</v>
      </c>
      <c r="J866" s="34"/>
      <c r="K866" s="34"/>
      <c r="L866" s="34"/>
      <c r="P866" s="15">
        <f t="shared" si="2"/>
        <v>1</v>
      </c>
      <c r="Q866" s="15">
        <f t="shared" si="3"/>
        <v>0</v>
      </c>
    </row>
    <row r="867">
      <c r="A867" s="27">
        <v>866.0</v>
      </c>
      <c r="B867" s="35" t="s">
        <v>56</v>
      </c>
      <c r="C867" s="35" t="s">
        <v>763</v>
      </c>
      <c r="D867" s="35" t="s">
        <v>1101</v>
      </c>
      <c r="E867" s="29" t="s">
        <v>1108</v>
      </c>
      <c r="F867" s="35"/>
      <c r="G867" s="35"/>
      <c r="H867" s="32" t="s">
        <v>1109</v>
      </c>
      <c r="I867" s="33">
        <v>495.0</v>
      </c>
      <c r="J867" s="34"/>
      <c r="K867" s="34"/>
      <c r="L867" s="34"/>
      <c r="P867" s="15">
        <f t="shared" si="2"/>
        <v>0</v>
      </c>
      <c r="Q867" s="15">
        <f t="shared" si="3"/>
        <v>0</v>
      </c>
    </row>
    <row r="868">
      <c r="A868" s="27">
        <v>867.0</v>
      </c>
      <c r="B868" s="35" t="s">
        <v>56</v>
      </c>
      <c r="C868" s="35" t="s">
        <v>763</v>
      </c>
      <c r="D868" s="35" t="s">
        <v>1101</v>
      </c>
      <c r="E868" s="35" t="s">
        <v>1108</v>
      </c>
      <c r="F868" s="35"/>
      <c r="G868" s="35"/>
      <c r="H868" s="32" t="s">
        <v>1110</v>
      </c>
      <c r="I868" s="33">
        <v>495000.0</v>
      </c>
      <c r="J868" s="34"/>
      <c r="K868" s="34"/>
      <c r="L868" s="34"/>
      <c r="P868" s="15">
        <f t="shared" si="2"/>
        <v>1</v>
      </c>
      <c r="Q868" s="15">
        <f t="shared" si="3"/>
        <v>0</v>
      </c>
    </row>
    <row r="869">
      <c r="A869" s="27">
        <v>868.0</v>
      </c>
      <c r="B869" s="35" t="s">
        <v>56</v>
      </c>
      <c r="C869" s="35" t="s">
        <v>763</v>
      </c>
      <c r="D869" s="35" t="s">
        <v>1101</v>
      </c>
      <c r="E869" s="35" t="s">
        <v>1108</v>
      </c>
      <c r="F869" s="35"/>
      <c r="G869" s="35"/>
      <c r="H869" s="32" t="s">
        <v>1111</v>
      </c>
      <c r="I869" s="33">
        <v>495100.0</v>
      </c>
      <c r="J869" s="34"/>
      <c r="K869" s="34"/>
      <c r="L869" s="34"/>
      <c r="P869" s="15">
        <f t="shared" si="2"/>
        <v>1</v>
      </c>
      <c r="Q869" s="15">
        <f t="shared" si="3"/>
        <v>0</v>
      </c>
    </row>
    <row r="870">
      <c r="A870" s="27">
        <v>869.0</v>
      </c>
      <c r="B870" s="35" t="s">
        <v>56</v>
      </c>
      <c r="C870" s="35" t="s">
        <v>763</v>
      </c>
      <c r="D870" s="35" t="s">
        <v>1101</v>
      </c>
      <c r="E870" s="35" t="s">
        <v>1108</v>
      </c>
      <c r="F870" s="35"/>
      <c r="G870" s="35"/>
      <c r="H870" s="32" t="s">
        <v>1112</v>
      </c>
      <c r="I870" s="33">
        <v>495500.0</v>
      </c>
      <c r="J870" s="34"/>
      <c r="K870" s="34"/>
      <c r="L870" s="34"/>
      <c r="P870" s="15">
        <f t="shared" si="2"/>
        <v>1</v>
      </c>
      <c r="Q870" s="15">
        <f t="shared" si="3"/>
        <v>0</v>
      </c>
    </row>
    <row r="871">
      <c r="A871" s="27">
        <v>870.0</v>
      </c>
      <c r="B871" s="35" t="s">
        <v>56</v>
      </c>
      <c r="C871" s="35" t="s">
        <v>763</v>
      </c>
      <c r="D871" s="35" t="s">
        <v>1101</v>
      </c>
      <c r="E871" s="35" t="s">
        <v>1108</v>
      </c>
      <c r="F871" s="35"/>
      <c r="G871" s="35"/>
      <c r="H871" s="32" t="s">
        <v>1113</v>
      </c>
      <c r="I871" s="33">
        <v>495800.0</v>
      </c>
      <c r="J871" s="34"/>
      <c r="K871" s="34"/>
      <c r="L871" s="34"/>
      <c r="P871" s="15">
        <f t="shared" si="2"/>
        <v>1</v>
      </c>
      <c r="Q871" s="15">
        <f t="shared" si="3"/>
        <v>0</v>
      </c>
    </row>
    <row r="872">
      <c r="A872" s="27">
        <v>871.0</v>
      </c>
      <c r="B872" s="35" t="s">
        <v>56</v>
      </c>
      <c r="C872" s="35" t="s">
        <v>763</v>
      </c>
      <c r="D872" s="35" t="s">
        <v>1101</v>
      </c>
      <c r="E872" s="29" t="s">
        <v>1114</v>
      </c>
      <c r="F872" s="35"/>
      <c r="G872" s="35"/>
      <c r="H872" s="32" t="s">
        <v>1115</v>
      </c>
      <c r="I872" s="33">
        <v>496.0</v>
      </c>
      <c r="J872" s="34"/>
      <c r="K872" s="34"/>
      <c r="L872" s="34"/>
      <c r="P872" s="15">
        <f t="shared" si="2"/>
        <v>0</v>
      </c>
      <c r="Q872" s="15">
        <f t="shared" si="3"/>
        <v>0</v>
      </c>
    </row>
    <row r="873">
      <c r="A873" s="27">
        <v>872.0</v>
      </c>
      <c r="B873" s="35" t="s">
        <v>56</v>
      </c>
      <c r="C873" s="35" t="s">
        <v>763</v>
      </c>
      <c r="D873" s="35" t="s">
        <v>1101</v>
      </c>
      <c r="E873" s="35" t="s">
        <v>1114</v>
      </c>
      <c r="F873" s="35"/>
      <c r="G873" s="35"/>
      <c r="H873" s="32" t="s">
        <v>1116</v>
      </c>
      <c r="I873" s="33">
        <v>496000.0</v>
      </c>
      <c r="J873" s="34"/>
      <c r="K873" s="34"/>
      <c r="L873" s="34"/>
      <c r="P873" s="15">
        <f t="shared" si="2"/>
        <v>1</v>
      </c>
      <c r="Q873" s="15">
        <f t="shared" si="3"/>
        <v>0</v>
      </c>
    </row>
    <row r="874">
      <c r="A874" s="27">
        <v>873.0</v>
      </c>
      <c r="B874" s="35" t="s">
        <v>56</v>
      </c>
      <c r="C874" s="35" t="s">
        <v>763</v>
      </c>
      <c r="D874" s="35" t="s">
        <v>1101</v>
      </c>
      <c r="E874" s="35" t="s">
        <v>1114</v>
      </c>
      <c r="F874" s="35"/>
      <c r="G874" s="35"/>
      <c r="H874" s="32" t="s">
        <v>1117</v>
      </c>
      <c r="I874" s="33">
        <v>496200.0</v>
      </c>
      <c r="J874" s="34"/>
      <c r="K874" s="34"/>
      <c r="L874" s="34"/>
      <c r="P874" s="15">
        <f t="shared" si="2"/>
        <v>1</v>
      </c>
      <c r="Q874" s="15">
        <f t="shared" si="3"/>
        <v>0</v>
      </c>
    </row>
    <row r="875">
      <c r="A875" s="27">
        <v>874.0</v>
      </c>
      <c r="B875" s="35" t="s">
        <v>56</v>
      </c>
      <c r="C875" s="35" t="s">
        <v>763</v>
      </c>
      <c r="D875" s="35" t="s">
        <v>1101</v>
      </c>
      <c r="E875" s="35" t="s">
        <v>1114</v>
      </c>
      <c r="F875" s="35"/>
      <c r="G875" s="35"/>
      <c r="H875" s="32" t="s">
        <v>1118</v>
      </c>
      <c r="I875" s="33">
        <v>496500.0</v>
      </c>
      <c r="J875" s="34"/>
      <c r="K875" s="34"/>
      <c r="L875" s="34"/>
      <c r="P875" s="15">
        <f t="shared" si="2"/>
        <v>1</v>
      </c>
      <c r="Q875" s="15">
        <f t="shared" si="3"/>
        <v>0</v>
      </c>
    </row>
    <row r="876">
      <c r="A876" s="27">
        <v>875.0</v>
      </c>
      <c r="B876" s="35" t="s">
        <v>56</v>
      </c>
      <c r="C876" s="35" t="s">
        <v>763</v>
      </c>
      <c r="D876" s="35" t="s">
        <v>1101</v>
      </c>
      <c r="E876" s="35" t="s">
        <v>1114</v>
      </c>
      <c r="F876" s="35"/>
      <c r="G876" s="35"/>
      <c r="H876" s="32" t="s">
        <v>1119</v>
      </c>
      <c r="I876" s="33">
        <v>496700.0</v>
      </c>
      <c r="J876" s="34"/>
      <c r="K876" s="34"/>
      <c r="L876" s="34"/>
      <c r="P876" s="15">
        <f t="shared" si="2"/>
        <v>1</v>
      </c>
      <c r="Q876" s="15">
        <f t="shared" si="3"/>
        <v>0</v>
      </c>
    </row>
    <row r="877">
      <c r="A877" s="27">
        <v>876.0</v>
      </c>
      <c r="B877" s="35" t="s">
        <v>56</v>
      </c>
      <c r="C877" s="35" t="s">
        <v>763</v>
      </c>
      <c r="D877" s="35" t="s">
        <v>1101</v>
      </c>
      <c r="E877" s="35" t="s">
        <v>1114</v>
      </c>
      <c r="F877" s="35"/>
      <c r="G877" s="35"/>
      <c r="H877" s="32" t="s">
        <v>1120</v>
      </c>
      <c r="I877" s="33">
        <v>498000.0</v>
      </c>
      <c r="J877" s="34"/>
      <c r="K877" s="34"/>
      <c r="L877" s="34"/>
      <c r="P877" s="15">
        <f t="shared" si="2"/>
        <v>1</v>
      </c>
      <c r="Q877" s="15">
        <f t="shared" si="3"/>
        <v>0</v>
      </c>
    </row>
    <row r="878">
      <c r="A878" s="27">
        <v>877.0</v>
      </c>
      <c r="B878" s="35" t="s">
        <v>56</v>
      </c>
      <c r="C878" s="29" t="s">
        <v>1121</v>
      </c>
      <c r="D878" s="35" t="s">
        <v>1101</v>
      </c>
      <c r="E878" s="35" t="s">
        <v>1114</v>
      </c>
      <c r="F878" s="35"/>
      <c r="G878" s="35"/>
      <c r="H878" s="32" t="s">
        <v>1122</v>
      </c>
      <c r="I878" s="33" t="s">
        <v>1123</v>
      </c>
      <c r="J878" s="34"/>
      <c r="K878" s="34"/>
      <c r="L878" s="34"/>
      <c r="P878" s="15">
        <f t="shared" si="2"/>
        <v>0</v>
      </c>
      <c r="Q878" s="15">
        <f t="shared" si="3"/>
        <v>0</v>
      </c>
    </row>
    <row r="879">
      <c r="A879" s="27">
        <v>878.0</v>
      </c>
      <c r="B879" s="35" t="s">
        <v>56</v>
      </c>
      <c r="C879" s="35" t="s">
        <v>1121</v>
      </c>
      <c r="D879" s="29" t="s">
        <v>1124</v>
      </c>
      <c r="E879" s="35" t="s">
        <v>1114</v>
      </c>
      <c r="F879" s="35"/>
      <c r="G879" s="35"/>
      <c r="H879" s="32" t="s">
        <v>1125</v>
      </c>
      <c r="I879" s="33">
        <v>50.0</v>
      </c>
      <c r="J879" s="34"/>
      <c r="K879" s="34"/>
      <c r="L879" s="34"/>
      <c r="P879" s="15">
        <f t="shared" si="2"/>
        <v>0</v>
      </c>
      <c r="Q879" s="15">
        <f t="shared" si="3"/>
        <v>0</v>
      </c>
    </row>
    <row r="880">
      <c r="A880" s="27">
        <v>879.0</v>
      </c>
      <c r="B880" s="35" t="s">
        <v>56</v>
      </c>
      <c r="C880" s="35" t="s">
        <v>1121</v>
      </c>
      <c r="D880" s="35" t="s">
        <v>1124</v>
      </c>
      <c r="E880" s="35" t="s">
        <v>1114</v>
      </c>
      <c r="F880" s="35"/>
      <c r="G880" s="35"/>
      <c r="H880" s="32" t="s">
        <v>1126</v>
      </c>
      <c r="I880" s="33">
        <v>501000.0</v>
      </c>
      <c r="J880" s="34"/>
      <c r="K880" s="34"/>
      <c r="L880" s="34"/>
      <c r="P880" s="15">
        <f t="shared" si="2"/>
        <v>1</v>
      </c>
      <c r="Q880" s="15">
        <f t="shared" si="3"/>
        <v>0</v>
      </c>
    </row>
    <row r="881">
      <c r="A881" s="27">
        <v>880.0</v>
      </c>
      <c r="B881" s="35" t="s">
        <v>56</v>
      </c>
      <c r="C881" s="35" t="s">
        <v>1121</v>
      </c>
      <c r="D881" s="35" t="s">
        <v>1124</v>
      </c>
      <c r="E881" s="35" t="s">
        <v>1114</v>
      </c>
      <c r="F881" s="35"/>
      <c r="G881" s="35"/>
      <c r="H881" s="32" t="s">
        <v>1127</v>
      </c>
      <c r="I881" s="33">
        <v>502000.0</v>
      </c>
      <c r="J881" s="34"/>
      <c r="K881" s="34"/>
      <c r="L881" s="34"/>
      <c r="P881" s="15">
        <f t="shared" si="2"/>
        <v>1</v>
      </c>
      <c r="Q881" s="15">
        <f t="shared" si="3"/>
        <v>0</v>
      </c>
    </row>
    <row r="882">
      <c r="A882" s="27">
        <v>881.0</v>
      </c>
      <c r="B882" s="35" t="s">
        <v>56</v>
      </c>
      <c r="C882" s="35" t="s">
        <v>1121</v>
      </c>
      <c r="D882" s="35" t="s">
        <v>1124</v>
      </c>
      <c r="E882" s="29" t="s">
        <v>1128</v>
      </c>
      <c r="F882" s="35"/>
      <c r="G882" s="35"/>
      <c r="H882" s="32" t="s">
        <v>1129</v>
      </c>
      <c r="I882" s="33">
        <v>503.0</v>
      </c>
      <c r="J882" s="34"/>
      <c r="K882" s="34"/>
      <c r="L882" s="34"/>
      <c r="P882" s="15">
        <f t="shared" si="2"/>
        <v>0</v>
      </c>
      <c r="Q882" s="15">
        <f t="shared" si="3"/>
        <v>0</v>
      </c>
    </row>
    <row r="883">
      <c r="A883" s="27">
        <v>882.0</v>
      </c>
      <c r="B883" s="35" t="s">
        <v>56</v>
      </c>
      <c r="C883" s="35" t="s">
        <v>1121</v>
      </c>
      <c r="D883" s="35" t="s">
        <v>1124</v>
      </c>
      <c r="E883" s="35" t="s">
        <v>1128</v>
      </c>
      <c r="F883" s="35"/>
      <c r="G883" s="35"/>
      <c r="H883" s="32" t="s">
        <v>1130</v>
      </c>
      <c r="I883" s="33">
        <v>503100.0</v>
      </c>
      <c r="J883" s="34"/>
      <c r="K883" s="34"/>
      <c r="L883" s="34"/>
      <c r="P883" s="15">
        <f t="shared" si="2"/>
        <v>1</v>
      </c>
      <c r="Q883" s="15">
        <f t="shared" si="3"/>
        <v>0</v>
      </c>
    </row>
    <row r="884">
      <c r="A884" s="27">
        <v>883.0</v>
      </c>
      <c r="B884" s="35" t="s">
        <v>56</v>
      </c>
      <c r="C884" s="35" t="s">
        <v>1121</v>
      </c>
      <c r="D884" s="35" t="s">
        <v>1124</v>
      </c>
      <c r="E884" s="29" t="s">
        <v>1131</v>
      </c>
      <c r="F884" s="35"/>
      <c r="G884" s="35"/>
      <c r="H884" s="32" t="s">
        <v>1132</v>
      </c>
      <c r="I884" s="33">
        <v>506.0</v>
      </c>
      <c r="J884" s="34"/>
      <c r="K884" s="34"/>
      <c r="L884" s="34"/>
      <c r="P884" s="15">
        <f t="shared" si="2"/>
        <v>0</v>
      </c>
      <c r="Q884" s="15">
        <f t="shared" si="3"/>
        <v>0</v>
      </c>
    </row>
    <row r="885">
      <c r="A885" s="27">
        <v>884.0</v>
      </c>
      <c r="B885" s="35" t="s">
        <v>56</v>
      </c>
      <c r="C885" s="35" t="s">
        <v>1121</v>
      </c>
      <c r="D885" s="35" t="s">
        <v>1124</v>
      </c>
      <c r="E885" s="35" t="s">
        <v>1131</v>
      </c>
      <c r="F885" s="35"/>
      <c r="G885" s="35"/>
      <c r="H885" s="32" t="s">
        <v>1133</v>
      </c>
      <c r="I885" s="33">
        <v>506000.0</v>
      </c>
      <c r="J885" s="34"/>
      <c r="K885" s="34"/>
      <c r="L885" s="34"/>
      <c r="P885" s="15">
        <f t="shared" si="2"/>
        <v>1</v>
      </c>
      <c r="Q885" s="15">
        <f t="shared" si="3"/>
        <v>0</v>
      </c>
    </row>
    <row r="886">
      <c r="A886" s="27">
        <v>885.0</v>
      </c>
      <c r="B886" s="35" t="s">
        <v>56</v>
      </c>
      <c r="C886" s="35" t="s">
        <v>1121</v>
      </c>
      <c r="D886" s="35" t="s">
        <v>1124</v>
      </c>
      <c r="E886" s="35" t="s">
        <v>1131</v>
      </c>
      <c r="F886" s="35"/>
      <c r="G886" s="35"/>
      <c r="H886" s="32" t="s">
        <v>1134</v>
      </c>
      <c r="I886" s="33">
        <v>506100.0</v>
      </c>
      <c r="J886" s="34"/>
      <c r="K886" s="34"/>
      <c r="L886" s="34"/>
      <c r="P886" s="15">
        <f t="shared" si="2"/>
        <v>1</v>
      </c>
      <c r="Q886" s="15">
        <f t="shared" si="3"/>
        <v>0</v>
      </c>
    </row>
    <row r="887">
      <c r="A887" s="27">
        <v>886.0</v>
      </c>
      <c r="B887" s="35" t="s">
        <v>56</v>
      </c>
      <c r="C887" s="35" t="s">
        <v>1121</v>
      </c>
      <c r="D887" s="35" t="s">
        <v>1124</v>
      </c>
      <c r="E887" s="35" t="s">
        <v>1131</v>
      </c>
      <c r="F887" s="35"/>
      <c r="G887" s="35"/>
      <c r="H887" s="32" t="s">
        <v>1135</v>
      </c>
      <c r="I887" s="33">
        <v>506200.0</v>
      </c>
      <c r="J887" s="34"/>
      <c r="K887" s="34"/>
      <c r="L887" s="34"/>
      <c r="P887" s="15">
        <f t="shared" si="2"/>
        <v>1</v>
      </c>
      <c r="Q887" s="15">
        <f t="shared" si="3"/>
        <v>0</v>
      </c>
    </row>
    <row r="888">
      <c r="A888" s="27">
        <v>887.0</v>
      </c>
      <c r="B888" s="35" t="s">
        <v>56</v>
      </c>
      <c r="C888" s="35" t="s">
        <v>1121</v>
      </c>
      <c r="D888" s="35" t="s">
        <v>1124</v>
      </c>
      <c r="E888" s="35" t="s">
        <v>1131</v>
      </c>
      <c r="F888" s="35"/>
      <c r="G888" s="35"/>
      <c r="H888" s="32" t="s">
        <v>1136</v>
      </c>
      <c r="I888" s="33">
        <v>506300.0</v>
      </c>
      <c r="J888" s="34"/>
      <c r="K888" s="34"/>
      <c r="L888" s="34"/>
      <c r="P888" s="15">
        <f t="shared" si="2"/>
        <v>1</v>
      </c>
      <c r="Q888" s="15">
        <f t="shared" si="3"/>
        <v>0</v>
      </c>
    </row>
    <row r="889">
      <c r="A889" s="27">
        <v>888.0</v>
      </c>
      <c r="B889" s="35" t="s">
        <v>56</v>
      </c>
      <c r="C889" s="35" t="s">
        <v>1121</v>
      </c>
      <c r="D889" s="35" t="s">
        <v>1124</v>
      </c>
      <c r="E889" s="29" t="s">
        <v>1137</v>
      </c>
      <c r="F889" s="35"/>
      <c r="G889" s="35"/>
      <c r="H889" s="32" t="s">
        <v>1138</v>
      </c>
      <c r="I889" s="33">
        <v>508.0</v>
      </c>
      <c r="J889" s="34"/>
      <c r="K889" s="34"/>
      <c r="L889" s="34"/>
      <c r="P889" s="15">
        <f t="shared" si="2"/>
        <v>0</v>
      </c>
      <c r="Q889" s="15">
        <f t="shared" si="3"/>
        <v>0</v>
      </c>
    </row>
    <row r="890">
      <c r="A890" s="27">
        <v>889.0</v>
      </c>
      <c r="B890" s="35" t="s">
        <v>56</v>
      </c>
      <c r="C890" s="35" t="s">
        <v>1121</v>
      </c>
      <c r="D890" s="35" t="s">
        <v>1124</v>
      </c>
      <c r="E890" s="35" t="s">
        <v>1137</v>
      </c>
      <c r="F890" s="35"/>
      <c r="G890" s="35"/>
      <c r="H890" s="32" t="s">
        <v>1139</v>
      </c>
      <c r="I890" s="33">
        <v>508000.0</v>
      </c>
      <c r="J890" s="34"/>
      <c r="K890" s="34"/>
      <c r="L890" s="34"/>
      <c r="P890" s="15">
        <f t="shared" si="2"/>
        <v>1</v>
      </c>
      <c r="Q890" s="15">
        <f t="shared" si="3"/>
        <v>0</v>
      </c>
    </row>
    <row r="891">
      <c r="A891" s="27">
        <v>890.0</v>
      </c>
      <c r="B891" s="35" t="s">
        <v>56</v>
      </c>
      <c r="C891" s="35" t="s">
        <v>1121</v>
      </c>
      <c r="D891" s="35" t="s">
        <v>1124</v>
      </c>
      <c r="E891" s="35" t="s">
        <v>1137</v>
      </c>
      <c r="F891" s="35"/>
      <c r="G891" s="35"/>
      <c r="H891" s="32" t="s">
        <v>1140</v>
      </c>
      <c r="I891" s="33">
        <v>508100.0</v>
      </c>
      <c r="J891" s="34"/>
      <c r="K891" s="34"/>
      <c r="L891" s="34"/>
      <c r="P891" s="15">
        <f t="shared" si="2"/>
        <v>1</v>
      </c>
      <c r="Q891" s="15">
        <f t="shared" si="3"/>
        <v>0</v>
      </c>
    </row>
    <row r="892">
      <c r="A892" s="27">
        <v>891.0</v>
      </c>
      <c r="B892" s="35" t="s">
        <v>56</v>
      </c>
      <c r="C892" s="35" t="s">
        <v>1121</v>
      </c>
      <c r="D892" s="35" t="s">
        <v>1124</v>
      </c>
      <c r="E892" s="35" t="s">
        <v>1137</v>
      </c>
      <c r="F892" s="35"/>
      <c r="G892" s="35"/>
      <c r="H892" s="32" t="s">
        <v>1141</v>
      </c>
      <c r="I892" s="33">
        <v>508200.0</v>
      </c>
      <c r="J892" s="34"/>
      <c r="K892" s="34"/>
      <c r="L892" s="34"/>
      <c r="P892" s="15">
        <f t="shared" si="2"/>
        <v>1</v>
      </c>
      <c r="Q892" s="15">
        <f t="shared" si="3"/>
        <v>0</v>
      </c>
    </row>
    <row r="893">
      <c r="A893" s="27">
        <v>892.0</v>
      </c>
      <c r="B893" s="35" t="s">
        <v>56</v>
      </c>
      <c r="C893" s="35" t="s">
        <v>1121</v>
      </c>
      <c r="D893" s="35" t="s">
        <v>1124</v>
      </c>
      <c r="E893" s="35" t="s">
        <v>1137</v>
      </c>
      <c r="F893" s="35"/>
      <c r="G893" s="35"/>
      <c r="H893" s="32" t="s">
        <v>1142</v>
      </c>
      <c r="I893" s="33">
        <v>508300.0</v>
      </c>
      <c r="J893" s="34"/>
      <c r="K893" s="34"/>
      <c r="L893" s="34"/>
      <c r="P893" s="15">
        <f t="shared" si="2"/>
        <v>1</v>
      </c>
      <c r="Q893" s="15">
        <f t="shared" si="3"/>
        <v>0</v>
      </c>
    </row>
    <row r="894">
      <c r="A894" s="27">
        <v>893.0</v>
      </c>
      <c r="B894" s="35" t="s">
        <v>56</v>
      </c>
      <c r="C894" s="35" t="s">
        <v>1121</v>
      </c>
      <c r="D894" s="35" t="s">
        <v>1124</v>
      </c>
      <c r="E894" s="35" t="s">
        <v>1137</v>
      </c>
      <c r="F894" s="35"/>
      <c r="G894" s="35"/>
      <c r="H894" s="32" t="s">
        <v>1143</v>
      </c>
      <c r="I894" s="33">
        <v>508400.0</v>
      </c>
      <c r="J894" s="34"/>
      <c r="K894" s="34"/>
      <c r="L894" s="34"/>
      <c r="P894" s="15">
        <f t="shared" si="2"/>
        <v>1</v>
      </c>
      <c r="Q894" s="15">
        <f t="shared" si="3"/>
        <v>0</v>
      </c>
    </row>
    <row r="895">
      <c r="A895" s="27">
        <v>894.0</v>
      </c>
      <c r="B895" s="35" t="s">
        <v>56</v>
      </c>
      <c r="C895" s="35" t="s">
        <v>1121</v>
      </c>
      <c r="D895" s="35" t="s">
        <v>1124</v>
      </c>
      <c r="E895" s="35" t="s">
        <v>1137</v>
      </c>
      <c r="F895" s="35"/>
      <c r="G895" s="35"/>
      <c r="H895" s="32" t="s">
        <v>1039</v>
      </c>
      <c r="I895" s="33">
        <v>508800.0</v>
      </c>
      <c r="J895" s="34"/>
      <c r="K895" s="34"/>
      <c r="L895" s="34"/>
      <c r="P895" s="15">
        <f t="shared" si="2"/>
        <v>1</v>
      </c>
      <c r="Q895" s="15">
        <f t="shared" si="3"/>
        <v>0</v>
      </c>
    </row>
    <row r="896">
      <c r="A896" s="27">
        <v>895.0</v>
      </c>
      <c r="B896" s="35" t="s">
        <v>56</v>
      </c>
      <c r="C896" s="35" t="s">
        <v>1121</v>
      </c>
      <c r="D896" s="35" t="s">
        <v>1124</v>
      </c>
      <c r="E896" s="35" t="s">
        <v>1137</v>
      </c>
      <c r="F896" s="35"/>
      <c r="G896" s="35"/>
      <c r="H896" s="32" t="s">
        <v>1144</v>
      </c>
      <c r="I896" s="33">
        <v>509000.0</v>
      </c>
      <c r="J896" s="34"/>
      <c r="K896" s="34"/>
      <c r="L896" s="34"/>
      <c r="P896" s="15">
        <f t="shared" si="2"/>
        <v>1</v>
      </c>
      <c r="Q896" s="15">
        <f t="shared" si="3"/>
        <v>0</v>
      </c>
    </row>
    <row r="897">
      <c r="A897" s="27">
        <v>896.0</v>
      </c>
      <c r="B897" s="35" t="s">
        <v>56</v>
      </c>
      <c r="C897" s="35" t="s">
        <v>1121</v>
      </c>
      <c r="D897" s="29" t="s">
        <v>1145</v>
      </c>
      <c r="E897" s="35" t="s">
        <v>1137</v>
      </c>
      <c r="F897" s="35"/>
      <c r="G897" s="35"/>
      <c r="H897" s="32" t="s">
        <v>1146</v>
      </c>
      <c r="I897" s="33">
        <v>51.0</v>
      </c>
      <c r="J897" s="34"/>
      <c r="K897" s="34"/>
      <c r="L897" s="34"/>
      <c r="P897" s="15">
        <f t="shared" si="2"/>
        <v>0</v>
      </c>
      <c r="Q897" s="15">
        <f t="shared" si="3"/>
        <v>0</v>
      </c>
    </row>
    <row r="898">
      <c r="A898" s="27">
        <v>897.0</v>
      </c>
      <c r="B898" s="35" t="s">
        <v>56</v>
      </c>
      <c r="C898" s="35" t="s">
        <v>1121</v>
      </c>
      <c r="D898" s="35" t="s">
        <v>1145</v>
      </c>
      <c r="E898" s="29" t="s">
        <v>1147</v>
      </c>
      <c r="F898" s="35"/>
      <c r="G898" s="35"/>
      <c r="H898" s="32" t="s">
        <v>1148</v>
      </c>
      <c r="I898" s="33">
        <v>511.0</v>
      </c>
      <c r="J898" s="34"/>
      <c r="K898" s="34"/>
      <c r="L898" s="34"/>
      <c r="P898" s="15">
        <f t="shared" si="2"/>
        <v>0</v>
      </c>
      <c r="Q898" s="15">
        <f t="shared" si="3"/>
        <v>0</v>
      </c>
    </row>
    <row r="899">
      <c r="A899" s="27">
        <v>898.0</v>
      </c>
      <c r="B899" s="35" t="s">
        <v>56</v>
      </c>
      <c r="C899" s="35" t="s">
        <v>1121</v>
      </c>
      <c r="D899" s="35" t="s">
        <v>1145</v>
      </c>
      <c r="E899" s="35" t="s">
        <v>1147</v>
      </c>
      <c r="F899" s="35"/>
      <c r="G899" s="35"/>
      <c r="H899" s="32" t="s">
        <v>1149</v>
      </c>
      <c r="I899" s="33">
        <v>511000.0</v>
      </c>
      <c r="J899" s="34"/>
      <c r="K899" s="34"/>
      <c r="L899" s="34"/>
      <c r="P899" s="15">
        <f t="shared" si="2"/>
        <v>1</v>
      </c>
      <c r="Q899" s="15">
        <f t="shared" si="3"/>
        <v>0</v>
      </c>
    </row>
    <row r="900">
      <c r="A900" s="27">
        <v>900.0</v>
      </c>
      <c r="B900" s="35" t="s">
        <v>56</v>
      </c>
      <c r="C900" s="35" t="s">
        <v>1121</v>
      </c>
      <c r="D900" s="35" t="s">
        <v>1145</v>
      </c>
      <c r="E900" s="35" t="s">
        <v>1147</v>
      </c>
      <c r="F900" s="35"/>
      <c r="G900" s="35"/>
      <c r="H900" s="32" t="s">
        <v>1150</v>
      </c>
      <c r="I900" s="33">
        <v>511100.0</v>
      </c>
      <c r="J900" s="34"/>
      <c r="K900" s="34"/>
      <c r="L900" s="34"/>
      <c r="P900" s="15">
        <f t="shared" si="2"/>
        <v>1</v>
      </c>
      <c r="Q900" s="15">
        <f t="shared" si="3"/>
        <v>0</v>
      </c>
    </row>
    <row r="901">
      <c r="A901" s="27">
        <v>901.0</v>
      </c>
      <c r="B901" s="35" t="s">
        <v>56</v>
      </c>
      <c r="C901" s="35" t="s">
        <v>1121</v>
      </c>
      <c r="D901" s="35" t="s">
        <v>1145</v>
      </c>
      <c r="E901" s="35" t="s">
        <v>1147</v>
      </c>
      <c r="F901" s="35"/>
      <c r="G901" s="35"/>
      <c r="H901" s="32" t="s">
        <v>1151</v>
      </c>
      <c r="I901" s="33">
        <v>511200.0</v>
      </c>
      <c r="J901" s="34"/>
      <c r="K901" s="34"/>
      <c r="L901" s="34"/>
      <c r="P901" s="15">
        <f t="shared" si="2"/>
        <v>1</v>
      </c>
      <c r="Q901" s="15">
        <f t="shared" si="3"/>
        <v>0</v>
      </c>
    </row>
    <row r="902">
      <c r="A902" s="27">
        <v>902.0</v>
      </c>
      <c r="B902" s="35" t="s">
        <v>56</v>
      </c>
      <c r="C902" s="35" t="s">
        <v>1121</v>
      </c>
      <c r="D902" s="35" t="s">
        <v>1145</v>
      </c>
      <c r="E902" s="35" t="s">
        <v>1147</v>
      </c>
      <c r="F902" s="35"/>
      <c r="G902" s="35"/>
      <c r="H902" s="32" t="s">
        <v>1152</v>
      </c>
      <c r="I902" s="33">
        <v>511800.0</v>
      </c>
      <c r="J902" s="34"/>
      <c r="K902" s="34"/>
      <c r="L902" s="34"/>
      <c r="P902" s="15">
        <f t="shared" si="2"/>
        <v>1</v>
      </c>
      <c r="Q902" s="15">
        <f t="shared" si="3"/>
        <v>0</v>
      </c>
    </row>
    <row r="903">
      <c r="A903" s="27">
        <v>903.0</v>
      </c>
      <c r="B903" s="35" t="s">
        <v>56</v>
      </c>
      <c r="C903" s="35" t="s">
        <v>1121</v>
      </c>
      <c r="D903" s="35" t="s">
        <v>1145</v>
      </c>
      <c r="E903" s="29" t="s">
        <v>1153</v>
      </c>
      <c r="F903" s="35"/>
      <c r="G903" s="35"/>
      <c r="H903" s="32" t="s">
        <v>1154</v>
      </c>
      <c r="I903" s="33">
        <v>512.0</v>
      </c>
      <c r="J903" s="34"/>
      <c r="K903" s="34"/>
      <c r="L903" s="34"/>
      <c r="P903" s="15">
        <f t="shared" si="2"/>
        <v>0</v>
      </c>
      <c r="Q903" s="15">
        <f t="shared" si="3"/>
        <v>0</v>
      </c>
    </row>
    <row r="904">
      <c r="A904" s="27">
        <v>904.0</v>
      </c>
      <c r="B904" s="35" t="s">
        <v>56</v>
      </c>
      <c r="C904" s="35" t="s">
        <v>1121</v>
      </c>
      <c r="D904" s="35" t="s">
        <v>1145</v>
      </c>
      <c r="E904" s="35" t="s">
        <v>1153</v>
      </c>
      <c r="F904" s="35"/>
      <c r="G904" s="35"/>
      <c r="H904" s="32" t="s">
        <v>1155</v>
      </c>
      <c r="I904" s="33">
        <v>512001.0</v>
      </c>
      <c r="J904" s="34"/>
      <c r="K904" s="34"/>
      <c r="L904" s="34"/>
      <c r="P904" s="15">
        <f t="shared" si="2"/>
        <v>1</v>
      </c>
      <c r="Q904" s="15">
        <f t="shared" si="3"/>
        <v>0</v>
      </c>
    </row>
    <row r="905">
      <c r="A905" s="27">
        <v>905.0</v>
      </c>
      <c r="B905" s="35" t="s">
        <v>56</v>
      </c>
      <c r="C905" s="35" t="s">
        <v>1121</v>
      </c>
      <c r="D905" s="35" t="s">
        <v>1145</v>
      </c>
      <c r="E905" s="29" t="s">
        <v>1156</v>
      </c>
      <c r="F905" s="35"/>
      <c r="G905" s="35"/>
      <c r="H905" s="32" t="s">
        <v>1157</v>
      </c>
      <c r="I905" s="33">
        <v>515.0</v>
      </c>
      <c r="J905" s="34"/>
      <c r="K905" s="34"/>
      <c r="L905" s="34"/>
      <c r="P905" s="15">
        <f t="shared" si="2"/>
        <v>0</v>
      </c>
      <c r="Q905" s="15">
        <f t="shared" si="3"/>
        <v>0</v>
      </c>
    </row>
    <row r="906">
      <c r="A906" s="27">
        <v>906.0</v>
      </c>
      <c r="B906" s="35" t="s">
        <v>56</v>
      </c>
      <c r="C906" s="35" t="s">
        <v>1121</v>
      </c>
      <c r="D906" s="35" t="s">
        <v>1145</v>
      </c>
      <c r="E906" s="35" t="s">
        <v>1156</v>
      </c>
      <c r="F906" s="48" t="s">
        <v>1158</v>
      </c>
      <c r="G906" s="35"/>
      <c r="H906" s="32" t="s">
        <v>1159</v>
      </c>
      <c r="I906" s="33">
        <v>5151.0</v>
      </c>
      <c r="J906" s="34"/>
      <c r="K906" s="34"/>
      <c r="L906" s="34"/>
      <c r="P906" s="15">
        <f t="shared" si="2"/>
        <v>0</v>
      </c>
      <c r="Q906" s="15">
        <f t="shared" si="3"/>
        <v>0</v>
      </c>
    </row>
    <row r="907">
      <c r="A907" s="27">
        <v>907.0</v>
      </c>
      <c r="B907" s="35" t="s">
        <v>56</v>
      </c>
      <c r="C907" s="35" t="s">
        <v>1121</v>
      </c>
      <c r="D907" s="35" t="s">
        <v>1145</v>
      </c>
      <c r="E907" s="35" t="s">
        <v>1156</v>
      </c>
      <c r="F907" s="48" t="s">
        <v>1160</v>
      </c>
      <c r="G907" s="35"/>
      <c r="H907" s="32" t="s">
        <v>1161</v>
      </c>
      <c r="I907" s="33">
        <v>5152.0</v>
      </c>
      <c r="J907" s="34"/>
      <c r="K907" s="34"/>
      <c r="L907" s="34"/>
      <c r="P907" s="15">
        <f t="shared" si="2"/>
        <v>0</v>
      </c>
      <c r="Q907" s="15">
        <f t="shared" si="3"/>
        <v>0</v>
      </c>
    </row>
    <row r="908">
      <c r="A908" s="27">
        <v>908.0</v>
      </c>
      <c r="B908" s="35" t="s">
        <v>56</v>
      </c>
      <c r="C908" s="35" t="s">
        <v>1121</v>
      </c>
      <c r="D908" s="35" t="s">
        <v>1145</v>
      </c>
      <c r="E908" s="29" t="s">
        <v>1162</v>
      </c>
      <c r="F908" s="35"/>
      <c r="G908" s="35"/>
      <c r="H908" s="32" t="s">
        <v>1163</v>
      </c>
      <c r="I908" s="33">
        <v>516.0</v>
      </c>
      <c r="J908" s="34"/>
      <c r="K908" s="34"/>
      <c r="L908" s="34"/>
      <c r="P908" s="15">
        <f t="shared" si="2"/>
        <v>0</v>
      </c>
      <c r="Q908" s="15">
        <f t="shared" si="3"/>
        <v>0</v>
      </c>
    </row>
    <row r="909">
      <c r="A909" s="27">
        <v>909.0</v>
      </c>
      <c r="B909" s="35" t="s">
        <v>56</v>
      </c>
      <c r="C909" s="35" t="s">
        <v>1121</v>
      </c>
      <c r="D909" s="35" t="s">
        <v>1145</v>
      </c>
      <c r="E909" s="35" t="s">
        <v>1162</v>
      </c>
      <c r="F909" s="35"/>
      <c r="G909" s="35"/>
      <c r="H909" s="32" t="s">
        <v>1164</v>
      </c>
      <c r="I909" s="33">
        <v>516001.0</v>
      </c>
      <c r="J909" s="34"/>
      <c r="K909" s="34"/>
      <c r="L909" s="34"/>
      <c r="P909" s="15">
        <f t="shared" si="2"/>
        <v>1</v>
      </c>
      <c r="Q909" s="15">
        <f t="shared" si="3"/>
        <v>0</v>
      </c>
    </row>
    <row r="910">
      <c r="A910" s="27">
        <v>910.0</v>
      </c>
      <c r="B910" s="35" t="s">
        <v>56</v>
      </c>
      <c r="C910" s="35" t="s">
        <v>1121</v>
      </c>
      <c r="D910" s="35" t="s">
        <v>1145</v>
      </c>
      <c r="E910" s="29" t="s">
        <v>1165</v>
      </c>
      <c r="F910" s="35"/>
      <c r="G910" s="35"/>
      <c r="H910" s="32" t="s">
        <v>1166</v>
      </c>
      <c r="I910" s="33">
        <v>517.0</v>
      </c>
      <c r="J910" s="34"/>
      <c r="K910" s="34"/>
      <c r="L910" s="34"/>
      <c r="P910" s="15">
        <f t="shared" si="2"/>
        <v>0</v>
      </c>
      <c r="Q910" s="15">
        <f t="shared" si="3"/>
        <v>0</v>
      </c>
    </row>
    <row r="911">
      <c r="A911" s="27">
        <v>911.0</v>
      </c>
      <c r="B911" s="35" t="s">
        <v>56</v>
      </c>
      <c r="C911" s="35" t="s">
        <v>1121</v>
      </c>
      <c r="D911" s="35" t="s">
        <v>1145</v>
      </c>
      <c r="E911" s="35" t="s">
        <v>1165</v>
      </c>
      <c r="F911" s="35"/>
      <c r="G911" s="35"/>
      <c r="H911" s="32" t="s">
        <v>1167</v>
      </c>
      <c r="I911" s="33">
        <v>517100.0</v>
      </c>
      <c r="J911" s="34"/>
      <c r="K911" s="34"/>
      <c r="L911" s="34"/>
      <c r="P911" s="15">
        <f t="shared" si="2"/>
        <v>1</v>
      </c>
      <c r="Q911" s="15">
        <f t="shared" si="3"/>
        <v>0</v>
      </c>
    </row>
    <row r="912">
      <c r="A912" s="27">
        <v>912.0</v>
      </c>
      <c r="B912" s="35" t="s">
        <v>56</v>
      </c>
      <c r="C912" s="35" t="s">
        <v>1121</v>
      </c>
      <c r="D912" s="35" t="s">
        <v>1145</v>
      </c>
      <c r="E912" s="35" t="s">
        <v>1165</v>
      </c>
      <c r="F912" s="35"/>
      <c r="G912" s="35"/>
      <c r="H912" s="32" t="s">
        <v>1168</v>
      </c>
      <c r="I912" s="33">
        <v>517200.0</v>
      </c>
      <c r="J912" s="34"/>
      <c r="K912" s="34"/>
      <c r="L912" s="34"/>
      <c r="P912" s="15">
        <f t="shared" si="2"/>
        <v>1</v>
      </c>
      <c r="Q912" s="15">
        <f t="shared" si="3"/>
        <v>0</v>
      </c>
    </row>
    <row r="913">
      <c r="A913" s="27">
        <v>913.0</v>
      </c>
      <c r="B913" s="35" t="s">
        <v>56</v>
      </c>
      <c r="C913" s="35" t="s">
        <v>1121</v>
      </c>
      <c r="D913" s="35" t="s">
        <v>1145</v>
      </c>
      <c r="E913" s="35" t="s">
        <v>1165</v>
      </c>
      <c r="F913" s="35"/>
      <c r="G913" s="35"/>
      <c r="H913" s="32" t="s">
        <v>1169</v>
      </c>
      <c r="I913" s="33">
        <v>517300.0</v>
      </c>
      <c r="J913" s="34"/>
      <c r="K913" s="34"/>
      <c r="L913" s="34"/>
      <c r="P913" s="15">
        <f t="shared" si="2"/>
        <v>1</v>
      </c>
      <c r="Q913" s="15">
        <f t="shared" si="3"/>
        <v>0</v>
      </c>
    </row>
    <row r="914">
      <c r="A914" s="27">
        <v>914.0</v>
      </c>
      <c r="B914" s="35" t="s">
        <v>56</v>
      </c>
      <c r="C914" s="35" t="s">
        <v>1121</v>
      </c>
      <c r="D914" s="35" t="s">
        <v>1145</v>
      </c>
      <c r="E914" s="35" t="s">
        <v>1165</v>
      </c>
      <c r="F914" s="35"/>
      <c r="G914" s="35"/>
      <c r="H914" s="32" t="s">
        <v>1170</v>
      </c>
      <c r="I914" s="33">
        <v>517600.0</v>
      </c>
      <c r="J914" s="34"/>
      <c r="K914" s="34"/>
      <c r="L914" s="34"/>
      <c r="P914" s="15">
        <f t="shared" si="2"/>
        <v>1</v>
      </c>
      <c r="Q914" s="15">
        <f t="shared" si="3"/>
        <v>0</v>
      </c>
    </row>
    <row r="915">
      <c r="A915" s="27">
        <v>915.0</v>
      </c>
      <c r="B915" s="35" t="s">
        <v>56</v>
      </c>
      <c r="C915" s="35" t="s">
        <v>1121</v>
      </c>
      <c r="D915" s="35" t="s">
        <v>1145</v>
      </c>
      <c r="E915" s="35" t="s">
        <v>1165</v>
      </c>
      <c r="F915" s="35"/>
      <c r="G915" s="35"/>
      <c r="H915" s="32" t="s">
        <v>1170</v>
      </c>
      <c r="I915" s="33">
        <v>517800.0</v>
      </c>
      <c r="J915" s="34"/>
      <c r="K915" s="34"/>
      <c r="L915" s="34"/>
      <c r="P915" s="15">
        <f t="shared" si="2"/>
        <v>1</v>
      </c>
      <c r="Q915" s="15">
        <f t="shared" si="3"/>
        <v>0</v>
      </c>
    </row>
    <row r="916">
      <c r="A916" s="27">
        <v>916.0</v>
      </c>
      <c r="B916" s="35" t="s">
        <v>56</v>
      </c>
      <c r="C916" s="35" t="s">
        <v>1121</v>
      </c>
      <c r="D916" s="35" t="s">
        <v>1145</v>
      </c>
      <c r="E916" s="29" t="s">
        <v>1171</v>
      </c>
      <c r="F916" s="35"/>
      <c r="G916" s="35"/>
      <c r="H916" s="32" t="s">
        <v>1039</v>
      </c>
      <c r="I916" s="33">
        <v>518.0</v>
      </c>
      <c r="J916" s="34"/>
      <c r="K916" s="34"/>
      <c r="L916" s="34"/>
      <c r="P916" s="15">
        <f t="shared" si="2"/>
        <v>0</v>
      </c>
      <c r="Q916" s="15">
        <f t="shared" si="3"/>
        <v>0</v>
      </c>
    </row>
    <row r="917">
      <c r="A917" s="27">
        <v>917.0</v>
      </c>
      <c r="B917" s="35" t="s">
        <v>56</v>
      </c>
      <c r="C917" s="35" t="s">
        <v>1121</v>
      </c>
      <c r="D917" s="35" t="s">
        <v>1145</v>
      </c>
      <c r="E917" s="35" t="s">
        <v>1171</v>
      </c>
      <c r="F917" s="35"/>
      <c r="G917" s="35"/>
      <c r="H917" s="32" t="s">
        <v>1172</v>
      </c>
      <c r="I917" s="33">
        <v>518600.0</v>
      </c>
      <c r="J917" s="34"/>
      <c r="K917" s="34"/>
      <c r="L917" s="34"/>
      <c r="P917" s="15">
        <f t="shared" si="2"/>
        <v>1</v>
      </c>
      <c r="Q917" s="15">
        <f t="shared" si="3"/>
        <v>0</v>
      </c>
    </row>
    <row r="918">
      <c r="A918" s="27">
        <v>918.0</v>
      </c>
      <c r="B918" s="35" t="s">
        <v>56</v>
      </c>
      <c r="C918" s="35" t="s">
        <v>1121</v>
      </c>
      <c r="D918" s="35" t="s">
        <v>1145</v>
      </c>
      <c r="E918" s="35" t="s">
        <v>1171</v>
      </c>
      <c r="F918" s="35"/>
      <c r="G918" s="35"/>
      <c r="H918" s="32" t="s">
        <v>1173</v>
      </c>
      <c r="I918" s="33">
        <v>518700.0</v>
      </c>
      <c r="J918" s="34"/>
      <c r="K918" s="34"/>
      <c r="L918" s="34"/>
      <c r="P918" s="15">
        <f t="shared" si="2"/>
        <v>1</v>
      </c>
      <c r="Q918" s="15">
        <f t="shared" si="3"/>
        <v>0</v>
      </c>
    </row>
    <row r="919">
      <c r="A919" s="27">
        <v>919.0</v>
      </c>
      <c r="B919" s="35" t="s">
        <v>56</v>
      </c>
      <c r="C919" s="35" t="s">
        <v>1121</v>
      </c>
      <c r="D919" s="35" t="s">
        <v>1145</v>
      </c>
      <c r="E919" s="29" t="s">
        <v>1174</v>
      </c>
      <c r="F919" s="35"/>
      <c r="G919" s="35"/>
      <c r="H919" s="32" t="s">
        <v>1175</v>
      </c>
      <c r="I919" s="33">
        <v>519.0</v>
      </c>
      <c r="J919" s="34"/>
      <c r="K919" s="34"/>
      <c r="L919" s="34"/>
      <c r="P919" s="15">
        <f t="shared" si="2"/>
        <v>0</v>
      </c>
      <c r="Q919" s="15">
        <f t="shared" si="3"/>
        <v>0</v>
      </c>
    </row>
    <row r="920">
      <c r="A920" s="27">
        <v>920.0</v>
      </c>
      <c r="B920" s="35" t="s">
        <v>56</v>
      </c>
      <c r="C920" s="35" t="s">
        <v>1121</v>
      </c>
      <c r="D920" s="35" t="s">
        <v>1145</v>
      </c>
      <c r="E920" s="35" t="s">
        <v>1174</v>
      </c>
      <c r="F920" s="35"/>
      <c r="G920" s="35"/>
      <c r="H920" s="32" t="s">
        <v>1176</v>
      </c>
      <c r="I920" s="33">
        <v>519000.0</v>
      </c>
      <c r="J920" s="34"/>
      <c r="K920" s="34"/>
      <c r="L920" s="34"/>
      <c r="P920" s="15">
        <f t="shared" si="2"/>
        <v>1</v>
      </c>
      <c r="Q920" s="15">
        <f t="shared" si="3"/>
        <v>0</v>
      </c>
    </row>
    <row r="921">
      <c r="A921" s="27">
        <v>921.0</v>
      </c>
      <c r="B921" s="35" t="s">
        <v>56</v>
      </c>
      <c r="C921" s="35" t="s">
        <v>1121</v>
      </c>
      <c r="D921" s="35" t="s">
        <v>1145</v>
      </c>
      <c r="E921" s="35" t="s">
        <v>1174</v>
      </c>
      <c r="F921" s="35"/>
      <c r="G921" s="35"/>
      <c r="H921" s="32" t="s">
        <v>1177</v>
      </c>
      <c r="I921" s="33">
        <v>519100.0</v>
      </c>
      <c r="J921" s="34"/>
      <c r="K921" s="34"/>
      <c r="L921" s="34"/>
      <c r="P921" s="15">
        <f t="shared" si="2"/>
        <v>1</v>
      </c>
      <c r="Q921" s="15">
        <f t="shared" si="3"/>
        <v>0</v>
      </c>
    </row>
    <row r="922">
      <c r="A922" s="27">
        <v>922.0</v>
      </c>
      <c r="B922" s="35" t="s">
        <v>56</v>
      </c>
      <c r="C922" s="35" t="s">
        <v>1121</v>
      </c>
      <c r="D922" s="35" t="s">
        <v>1145</v>
      </c>
      <c r="E922" s="35" t="s">
        <v>1174</v>
      </c>
      <c r="F922" s="35"/>
      <c r="G922" s="35"/>
      <c r="H922" s="32" t="s">
        <v>1178</v>
      </c>
      <c r="I922" s="33">
        <v>519200.0</v>
      </c>
      <c r="J922" s="34"/>
      <c r="K922" s="34"/>
      <c r="L922" s="34"/>
      <c r="P922" s="15">
        <f t="shared" si="2"/>
        <v>1</v>
      </c>
      <c r="Q922" s="15">
        <f t="shared" si="3"/>
        <v>0</v>
      </c>
    </row>
    <row r="923">
      <c r="A923" s="27">
        <v>923.0</v>
      </c>
      <c r="B923" s="35" t="s">
        <v>56</v>
      </c>
      <c r="C923" s="35" t="s">
        <v>1121</v>
      </c>
      <c r="D923" s="35" t="s">
        <v>1145</v>
      </c>
      <c r="E923" s="35" t="s">
        <v>1174</v>
      </c>
      <c r="F923" s="35"/>
      <c r="G923" s="35"/>
      <c r="H923" s="32" t="s">
        <v>1179</v>
      </c>
      <c r="I923" s="33">
        <v>519300.0</v>
      </c>
      <c r="J923" s="34"/>
      <c r="K923" s="34"/>
      <c r="L923" s="34"/>
      <c r="P923" s="15">
        <f t="shared" si="2"/>
        <v>1</v>
      </c>
      <c r="Q923" s="15">
        <f t="shared" si="3"/>
        <v>0</v>
      </c>
    </row>
    <row r="924">
      <c r="A924" s="27">
        <v>924.0</v>
      </c>
      <c r="B924" s="35" t="s">
        <v>56</v>
      </c>
      <c r="C924" s="35" t="s">
        <v>1121</v>
      </c>
      <c r="D924" s="35" t="s">
        <v>1145</v>
      </c>
      <c r="E924" s="35" t="s">
        <v>1174</v>
      </c>
      <c r="F924" s="35"/>
      <c r="G924" s="35"/>
      <c r="H924" s="32" t="s">
        <v>1180</v>
      </c>
      <c r="I924" s="33">
        <v>519800.0</v>
      </c>
      <c r="J924" s="34"/>
      <c r="K924" s="34"/>
      <c r="L924" s="34"/>
      <c r="P924" s="15">
        <f t="shared" si="2"/>
        <v>1</v>
      </c>
      <c r="Q924" s="15">
        <f t="shared" si="3"/>
        <v>0</v>
      </c>
    </row>
    <row r="925">
      <c r="A925" s="27">
        <v>925.0</v>
      </c>
      <c r="B925" s="35" t="s">
        <v>56</v>
      </c>
      <c r="C925" s="35" t="s">
        <v>1121</v>
      </c>
      <c r="D925" s="29" t="s">
        <v>1181</v>
      </c>
      <c r="E925" s="35" t="s">
        <v>1174</v>
      </c>
      <c r="F925" s="35"/>
      <c r="G925" s="35"/>
      <c r="H925" s="32" t="s">
        <v>1182</v>
      </c>
      <c r="I925" s="33">
        <v>52.0</v>
      </c>
      <c r="J925" s="34"/>
      <c r="K925" s="34"/>
      <c r="L925" s="34"/>
      <c r="P925" s="15">
        <f t="shared" si="2"/>
        <v>0</v>
      </c>
      <c r="Q925" s="15">
        <f t="shared" si="3"/>
        <v>0</v>
      </c>
    </row>
    <row r="926">
      <c r="A926" s="27">
        <v>926.0</v>
      </c>
      <c r="B926" s="35" t="s">
        <v>56</v>
      </c>
      <c r="C926" s="35" t="s">
        <v>1121</v>
      </c>
      <c r="D926" s="35" t="s">
        <v>1181</v>
      </c>
      <c r="E926" s="35" t="s">
        <v>1174</v>
      </c>
      <c r="F926" s="35"/>
      <c r="G926" s="35"/>
      <c r="H926" s="32" t="s">
        <v>1183</v>
      </c>
      <c r="I926" s="33">
        <v>521000.0</v>
      </c>
      <c r="J926" s="34"/>
      <c r="K926" s="34"/>
      <c r="L926" s="34"/>
      <c r="P926" s="15">
        <f t="shared" si="2"/>
        <v>1</v>
      </c>
      <c r="Q926" s="15">
        <f t="shared" si="3"/>
        <v>0</v>
      </c>
    </row>
    <row r="927">
      <c r="A927" s="27">
        <v>927.0</v>
      </c>
      <c r="B927" s="35" t="s">
        <v>56</v>
      </c>
      <c r="C927" s="35" t="s">
        <v>1121</v>
      </c>
      <c r="D927" s="35" t="s">
        <v>1181</v>
      </c>
      <c r="E927" s="35" t="s">
        <v>1174</v>
      </c>
      <c r="F927" s="35"/>
      <c r="G927" s="35"/>
      <c r="H927" s="32" t="s">
        <v>1184</v>
      </c>
      <c r="I927" s="33">
        <v>529000.0</v>
      </c>
      <c r="J927" s="34"/>
      <c r="K927" s="34"/>
      <c r="L927" s="34"/>
      <c r="P927" s="15">
        <f t="shared" si="2"/>
        <v>1</v>
      </c>
      <c r="Q927" s="15">
        <f t="shared" si="3"/>
        <v>0</v>
      </c>
    </row>
    <row r="928">
      <c r="A928" s="27">
        <v>928.0</v>
      </c>
      <c r="B928" s="35" t="s">
        <v>56</v>
      </c>
      <c r="C928" s="35" t="s">
        <v>1121</v>
      </c>
      <c r="D928" s="29" t="s">
        <v>1185</v>
      </c>
      <c r="E928" s="35" t="s">
        <v>1174</v>
      </c>
      <c r="F928" s="35"/>
      <c r="G928" s="35"/>
      <c r="H928" s="32" t="s">
        <v>30</v>
      </c>
      <c r="I928" s="33">
        <v>53.0</v>
      </c>
      <c r="J928" s="34"/>
      <c r="K928" s="34"/>
      <c r="L928" s="34"/>
      <c r="P928" s="15">
        <f t="shared" si="2"/>
        <v>0</v>
      </c>
      <c r="Q928" s="15">
        <f t="shared" si="3"/>
        <v>0</v>
      </c>
    </row>
    <row r="929">
      <c r="A929" s="27">
        <v>929.0</v>
      </c>
      <c r="B929" s="35" t="s">
        <v>56</v>
      </c>
      <c r="C929" s="35" t="s">
        <v>1121</v>
      </c>
      <c r="D929" s="35" t="s">
        <v>1185</v>
      </c>
      <c r="E929" s="37" t="s">
        <v>1186</v>
      </c>
      <c r="F929" s="35"/>
      <c r="G929" s="35"/>
      <c r="H929" s="32" t="s">
        <v>1187</v>
      </c>
      <c r="I929" s="33">
        <v>531.0</v>
      </c>
      <c r="J929" s="34"/>
      <c r="K929" s="34"/>
      <c r="L929" s="34"/>
      <c r="P929" s="15">
        <f t="shared" si="2"/>
        <v>0</v>
      </c>
      <c r="Q929" s="15">
        <f t="shared" si="3"/>
        <v>0</v>
      </c>
    </row>
    <row r="930">
      <c r="A930" s="27">
        <v>930.0</v>
      </c>
      <c r="B930" s="35" t="s">
        <v>56</v>
      </c>
      <c r="C930" s="35" t="s">
        <v>1121</v>
      </c>
      <c r="D930" s="35" t="s">
        <v>1185</v>
      </c>
      <c r="E930" s="64" t="s">
        <v>1186</v>
      </c>
      <c r="F930" s="35"/>
      <c r="G930" s="35"/>
      <c r="H930" s="32" t="s">
        <v>1188</v>
      </c>
      <c r="I930" s="33">
        <v>530000.0</v>
      </c>
      <c r="J930" s="34"/>
      <c r="K930" s="34"/>
      <c r="L930" s="34"/>
      <c r="P930" s="15">
        <f t="shared" si="2"/>
        <v>1</v>
      </c>
      <c r="Q930" s="15">
        <f t="shared" si="3"/>
        <v>0</v>
      </c>
    </row>
    <row r="931">
      <c r="A931" s="27">
        <v>931.0</v>
      </c>
      <c r="B931" s="35" t="s">
        <v>56</v>
      </c>
      <c r="C931" s="35" t="s">
        <v>1121</v>
      </c>
      <c r="D931" s="35" t="s">
        <v>1185</v>
      </c>
      <c r="E931" s="35"/>
      <c r="F931" s="35"/>
      <c r="G931" s="35"/>
      <c r="H931" s="32" t="s">
        <v>1189</v>
      </c>
      <c r="I931" s="33">
        <v>531400.0</v>
      </c>
      <c r="J931" s="34"/>
      <c r="K931" s="34"/>
      <c r="L931" s="34"/>
      <c r="P931" s="15">
        <f t="shared" si="2"/>
        <v>1</v>
      </c>
      <c r="Q931" s="15">
        <f t="shared" si="3"/>
        <v>0</v>
      </c>
    </row>
    <row r="932">
      <c r="A932" s="27">
        <v>932.0</v>
      </c>
      <c r="B932" s="35" t="s">
        <v>56</v>
      </c>
      <c r="C932" s="35" t="s">
        <v>1121</v>
      </c>
      <c r="D932" s="35" t="s">
        <v>1185</v>
      </c>
      <c r="E932" s="29" t="s">
        <v>1190</v>
      </c>
      <c r="F932" s="35"/>
      <c r="G932" s="35"/>
      <c r="H932" s="32" t="s">
        <v>1191</v>
      </c>
      <c r="I932" s="33">
        <v>532.0</v>
      </c>
      <c r="J932" s="34"/>
      <c r="K932" s="34"/>
      <c r="L932" s="34"/>
      <c r="P932" s="15">
        <f t="shared" si="2"/>
        <v>0</v>
      </c>
      <c r="Q932" s="15">
        <f t="shared" si="3"/>
        <v>0</v>
      </c>
    </row>
    <row r="933">
      <c r="A933" s="27">
        <v>933.0</v>
      </c>
      <c r="B933" s="35" t="s">
        <v>56</v>
      </c>
      <c r="C933" s="35" t="s">
        <v>1121</v>
      </c>
      <c r="D933" s="35" t="s">
        <v>1185</v>
      </c>
      <c r="E933" s="35" t="s">
        <v>1190</v>
      </c>
      <c r="F933" s="35"/>
      <c r="G933" s="35"/>
      <c r="H933" s="32" t="s">
        <v>1192</v>
      </c>
      <c r="I933" s="33">
        <v>532100.0</v>
      </c>
      <c r="J933" s="34"/>
      <c r="K933" s="34"/>
      <c r="L933" s="34"/>
      <c r="P933" s="15">
        <f t="shared" si="2"/>
        <v>1</v>
      </c>
      <c r="Q933" s="15">
        <f t="shared" si="3"/>
        <v>0</v>
      </c>
    </row>
    <row r="934">
      <c r="A934" s="27">
        <v>934.0</v>
      </c>
      <c r="B934" s="35" t="s">
        <v>56</v>
      </c>
      <c r="C934" s="35" t="s">
        <v>1121</v>
      </c>
      <c r="D934" s="35" t="s">
        <v>1185</v>
      </c>
      <c r="E934" s="35" t="s">
        <v>1190</v>
      </c>
      <c r="F934" s="35"/>
      <c r="G934" s="35"/>
      <c r="H934" s="32" t="s">
        <v>1193</v>
      </c>
      <c r="I934" s="33">
        <v>532200.0</v>
      </c>
      <c r="J934" s="34"/>
      <c r="K934" s="34"/>
      <c r="L934" s="34"/>
      <c r="P934" s="15">
        <f t="shared" si="2"/>
        <v>1</v>
      </c>
      <c r="Q934" s="15">
        <f t="shared" si="3"/>
        <v>0</v>
      </c>
    </row>
    <row r="935">
      <c r="A935" s="27">
        <v>935.0</v>
      </c>
      <c r="B935" s="35" t="s">
        <v>56</v>
      </c>
      <c r="C935" s="35" t="s">
        <v>1121</v>
      </c>
      <c r="D935" s="29" t="s">
        <v>1194</v>
      </c>
      <c r="E935" s="35"/>
      <c r="F935" s="35"/>
      <c r="G935" s="35"/>
      <c r="H935" s="32" t="s">
        <v>1195</v>
      </c>
      <c r="I935" s="33">
        <v>54.0</v>
      </c>
      <c r="J935" s="34"/>
      <c r="K935" s="34"/>
      <c r="L935" s="34"/>
      <c r="P935" s="15">
        <f t="shared" si="2"/>
        <v>0</v>
      </c>
      <c r="Q935" s="15">
        <f t="shared" si="3"/>
        <v>0</v>
      </c>
    </row>
    <row r="936">
      <c r="A936" s="27">
        <v>936.0</v>
      </c>
      <c r="B936" s="35" t="s">
        <v>56</v>
      </c>
      <c r="C936" s="35" t="s">
        <v>1121</v>
      </c>
      <c r="D936" s="35" t="s">
        <v>1194</v>
      </c>
      <c r="E936" s="35"/>
      <c r="F936" s="35"/>
      <c r="G936" s="35"/>
      <c r="H936" s="32" t="s">
        <v>1196</v>
      </c>
      <c r="I936" s="33">
        <v>541000.0</v>
      </c>
      <c r="J936" s="34"/>
      <c r="K936" s="34"/>
      <c r="L936" s="34"/>
      <c r="P936" s="15">
        <f t="shared" si="2"/>
        <v>1</v>
      </c>
      <c r="Q936" s="15">
        <f t="shared" si="3"/>
        <v>0</v>
      </c>
    </row>
    <row r="937">
      <c r="A937" s="27">
        <v>938.0</v>
      </c>
      <c r="B937" s="35" t="s">
        <v>56</v>
      </c>
      <c r="C937" s="35" t="s">
        <v>1121</v>
      </c>
      <c r="D937" s="35" t="s">
        <v>1194</v>
      </c>
      <c r="E937" s="35"/>
      <c r="F937" s="35"/>
      <c r="G937" s="35"/>
      <c r="H937" s="32" t="s">
        <v>1197</v>
      </c>
      <c r="I937" s="33">
        <v>542000.0</v>
      </c>
      <c r="J937" s="34"/>
      <c r="K937" s="34"/>
      <c r="L937" s="34"/>
      <c r="P937" s="15">
        <f t="shared" si="2"/>
        <v>1</v>
      </c>
      <c r="Q937" s="15">
        <f t="shared" si="3"/>
        <v>0</v>
      </c>
    </row>
    <row r="938">
      <c r="A938" s="27">
        <v>939.0</v>
      </c>
      <c r="B938" s="35" t="s">
        <v>56</v>
      </c>
      <c r="C938" s="35" t="s">
        <v>1121</v>
      </c>
      <c r="D938" s="29" t="s">
        <v>1198</v>
      </c>
      <c r="E938" s="35"/>
      <c r="F938" s="35"/>
      <c r="G938" s="35"/>
      <c r="H938" s="32" t="s">
        <v>1199</v>
      </c>
      <c r="I938" s="33">
        <v>58.0</v>
      </c>
      <c r="J938" s="34"/>
      <c r="K938" s="34"/>
      <c r="L938" s="34"/>
      <c r="P938" s="15">
        <f t="shared" si="2"/>
        <v>0</v>
      </c>
      <c r="Q938" s="15">
        <f t="shared" si="3"/>
        <v>0</v>
      </c>
    </row>
    <row r="939">
      <c r="A939" s="27">
        <v>940.0</v>
      </c>
      <c r="B939" s="35" t="s">
        <v>56</v>
      </c>
      <c r="C939" s="35" t="s">
        <v>1121</v>
      </c>
      <c r="D939" s="35" t="s">
        <v>1198</v>
      </c>
      <c r="E939" s="29" t="s">
        <v>1200</v>
      </c>
      <c r="F939" s="35"/>
      <c r="G939" s="35"/>
      <c r="H939" s="32" t="s">
        <v>1201</v>
      </c>
      <c r="I939" s="33">
        <v>581.0</v>
      </c>
      <c r="J939" s="34"/>
      <c r="K939" s="34"/>
      <c r="L939" s="34"/>
      <c r="P939" s="15">
        <f t="shared" si="2"/>
        <v>0</v>
      </c>
      <c r="Q939" s="15">
        <f t="shared" si="3"/>
        <v>0</v>
      </c>
    </row>
    <row r="940">
      <c r="A940" s="27">
        <v>941.0</v>
      </c>
      <c r="B940" s="35" t="s">
        <v>56</v>
      </c>
      <c r="C940" s="35" t="s">
        <v>1121</v>
      </c>
      <c r="D940" s="35" t="s">
        <v>1198</v>
      </c>
      <c r="E940" s="35" t="s">
        <v>1200</v>
      </c>
      <c r="F940" s="35"/>
      <c r="G940" s="35"/>
      <c r="H940" s="32" t="s">
        <v>1201</v>
      </c>
      <c r="I940" s="33">
        <v>581000.0</v>
      </c>
      <c r="J940" s="34"/>
      <c r="K940" s="34"/>
      <c r="L940" s="34"/>
      <c r="P940" s="15">
        <f t="shared" si="2"/>
        <v>1</v>
      </c>
      <c r="Q940" s="15">
        <f t="shared" si="3"/>
        <v>0</v>
      </c>
    </row>
    <row r="941">
      <c r="A941" s="27">
        <v>942.0</v>
      </c>
      <c r="B941" s="35" t="s">
        <v>56</v>
      </c>
      <c r="C941" s="35" t="s">
        <v>1121</v>
      </c>
      <c r="D941" s="35" t="s">
        <v>1198</v>
      </c>
      <c r="E941" s="35" t="s">
        <v>1200</v>
      </c>
      <c r="F941" s="35"/>
      <c r="G941" s="35"/>
      <c r="H941" s="32" t="s">
        <v>1202</v>
      </c>
      <c r="I941" s="33">
        <v>581001.0</v>
      </c>
      <c r="J941" s="34"/>
      <c r="K941" s="34"/>
      <c r="L941" s="34"/>
      <c r="P941" s="15">
        <f t="shared" si="2"/>
        <v>1</v>
      </c>
      <c r="Q941" s="15">
        <f t="shared" si="3"/>
        <v>0</v>
      </c>
    </row>
    <row r="942">
      <c r="A942" s="27">
        <v>943.0</v>
      </c>
      <c r="B942" s="35" t="s">
        <v>56</v>
      </c>
      <c r="C942" s="35" t="s">
        <v>1121</v>
      </c>
      <c r="D942" s="35" t="s">
        <v>1198</v>
      </c>
      <c r="E942" s="35" t="s">
        <v>1200</v>
      </c>
      <c r="F942" s="35"/>
      <c r="G942" s="35"/>
      <c r="H942" s="32" t="s">
        <v>1203</v>
      </c>
      <c r="I942" s="33">
        <v>581100.0</v>
      </c>
      <c r="J942" s="34"/>
      <c r="K942" s="34"/>
      <c r="L942" s="34"/>
      <c r="P942" s="15">
        <f t="shared" si="2"/>
        <v>1</v>
      </c>
      <c r="Q942" s="15">
        <f t="shared" si="3"/>
        <v>0</v>
      </c>
    </row>
    <row r="943">
      <c r="A943" s="27">
        <v>944.0</v>
      </c>
      <c r="B943" s="35" t="s">
        <v>56</v>
      </c>
      <c r="C943" s="35" t="s">
        <v>1121</v>
      </c>
      <c r="D943" s="35" t="s">
        <v>1198</v>
      </c>
      <c r="E943" s="35" t="s">
        <v>1200</v>
      </c>
      <c r="F943" s="35"/>
      <c r="G943" s="35"/>
      <c r="H943" s="32" t="s">
        <v>1204</v>
      </c>
      <c r="I943" s="33">
        <v>581200.0</v>
      </c>
      <c r="J943" s="34"/>
      <c r="K943" s="34"/>
      <c r="L943" s="34"/>
      <c r="P943" s="15">
        <f t="shared" si="2"/>
        <v>1</v>
      </c>
      <c r="Q943" s="15">
        <f t="shared" si="3"/>
        <v>0</v>
      </c>
    </row>
    <row r="944">
      <c r="A944" s="27">
        <v>945.0</v>
      </c>
      <c r="B944" s="35" t="s">
        <v>56</v>
      </c>
      <c r="C944" s="35" t="s">
        <v>1121</v>
      </c>
      <c r="D944" s="35" t="s">
        <v>1198</v>
      </c>
      <c r="E944" s="35" t="s">
        <v>1200</v>
      </c>
      <c r="F944" s="35"/>
      <c r="G944" s="35"/>
      <c r="H944" s="32" t="s">
        <v>1205</v>
      </c>
      <c r="I944" s="33">
        <v>581300.0</v>
      </c>
      <c r="J944" s="34"/>
      <c r="K944" s="34"/>
      <c r="L944" s="34"/>
      <c r="P944" s="15">
        <f t="shared" si="2"/>
        <v>1</v>
      </c>
      <c r="Q944" s="15">
        <f t="shared" si="3"/>
        <v>0</v>
      </c>
    </row>
    <row r="945">
      <c r="A945" s="27">
        <v>946.0</v>
      </c>
      <c r="B945" s="35" t="s">
        <v>56</v>
      </c>
      <c r="C945" s="35" t="s">
        <v>1121</v>
      </c>
      <c r="D945" s="35" t="s">
        <v>1198</v>
      </c>
      <c r="E945" s="29" t="s">
        <v>1206</v>
      </c>
      <c r="F945" s="35"/>
      <c r="G945" s="35"/>
      <c r="H945" s="32" t="s">
        <v>1207</v>
      </c>
      <c r="I945" s="33">
        <v>588.0</v>
      </c>
      <c r="J945" s="34"/>
      <c r="K945" s="34"/>
      <c r="L945" s="34"/>
      <c r="P945" s="15">
        <f t="shared" si="2"/>
        <v>0</v>
      </c>
      <c r="Q945" s="15">
        <f t="shared" si="3"/>
        <v>0</v>
      </c>
    </row>
    <row r="946">
      <c r="A946" s="27">
        <v>947.0</v>
      </c>
      <c r="B946" s="35" t="s">
        <v>56</v>
      </c>
      <c r="C946" s="35" t="s">
        <v>1121</v>
      </c>
      <c r="D946" s="35" t="s">
        <v>1198</v>
      </c>
      <c r="E946" s="35" t="s">
        <v>1206</v>
      </c>
      <c r="F946" s="35"/>
      <c r="G946" s="35"/>
      <c r="H946" s="32" t="s">
        <v>1208</v>
      </c>
      <c r="I946" s="33">
        <v>588600.0</v>
      </c>
      <c r="J946" s="34"/>
      <c r="K946" s="34"/>
      <c r="L946" s="34"/>
      <c r="P946" s="15">
        <f t="shared" si="2"/>
        <v>1</v>
      </c>
      <c r="Q946" s="15">
        <f t="shared" si="3"/>
        <v>0</v>
      </c>
    </row>
    <row r="947">
      <c r="A947" s="27">
        <v>948.0</v>
      </c>
      <c r="B947" s="35" t="s">
        <v>56</v>
      </c>
      <c r="C947" s="35" t="s">
        <v>1121</v>
      </c>
      <c r="D947" s="35" t="s">
        <v>1198</v>
      </c>
      <c r="E947" s="35" t="s">
        <v>1206</v>
      </c>
      <c r="F947" s="35"/>
      <c r="G947" s="35"/>
      <c r="H947" s="32" t="s">
        <v>1209</v>
      </c>
      <c r="I947" s="33">
        <v>588700.0</v>
      </c>
      <c r="J947" s="34"/>
      <c r="K947" s="34"/>
      <c r="L947" s="34"/>
      <c r="P947" s="15">
        <f t="shared" si="2"/>
        <v>1</v>
      </c>
      <c r="Q947" s="15">
        <f t="shared" si="3"/>
        <v>0</v>
      </c>
    </row>
    <row r="948">
      <c r="A948" s="27">
        <v>949.0</v>
      </c>
      <c r="B948" s="35" t="s">
        <v>56</v>
      </c>
      <c r="C948" s="35" t="s">
        <v>1121</v>
      </c>
      <c r="D948" s="29" t="s">
        <v>1210</v>
      </c>
      <c r="E948" s="35"/>
      <c r="F948" s="35"/>
      <c r="G948" s="35"/>
      <c r="H948" s="32" t="s">
        <v>1211</v>
      </c>
      <c r="I948" s="33">
        <v>59.0</v>
      </c>
      <c r="J948" s="34"/>
      <c r="K948" s="34"/>
      <c r="L948" s="34"/>
      <c r="P948" s="15">
        <f t="shared" si="2"/>
        <v>0</v>
      </c>
      <c r="Q948" s="15">
        <f t="shared" si="3"/>
        <v>0</v>
      </c>
    </row>
    <row r="949">
      <c r="A949" s="27">
        <v>950.0</v>
      </c>
      <c r="B949" s="35" t="s">
        <v>56</v>
      </c>
      <c r="C949" s="35" t="s">
        <v>1121</v>
      </c>
      <c r="D949" s="35" t="s">
        <v>1210</v>
      </c>
      <c r="E949" s="35"/>
      <c r="F949" s="35"/>
      <c r="G949" s="35"/>
      <c r="H949" s="32" t="s">
        <v>1212</v>
      </c>
      <c r="I949" s="33">
        <v>591000.0</v>
      </c>
      <c r="J949" s="34"/>
      <c r="K949" s="34"/>
      <c r="L949" s="34"/>
      <c r="P949" s="15">
        <f t="shared" si="2"/>
        <v>1</v>
      </c>
      <c r="Q949" s="15">
        <f t="shared" si="3"/>
        <v>0</v>
      </c>
    </row>
    <row r="950">
      <c r="A950" s="27">
        <v>951.0</v>
      </c>
      <c r="B950" s="35" t="s">
        <v>56</v>
      </c>
      <c r="C950" s="35" t="s">
        <v>1121</v>
      </c>
      <c r="D950" s="35" t="s">
        <v>1210</v>
      </c>
      <c r="E950" s="35"/>
      <c r="F950" s="35"/>
      <c r="G950" s="35"/>
      <c r="H950" s="32" t="s">
        <v>1213</v>
      </c>
      <c r="I950" s="33">
        <v>594000.0</v>
      </c>
      <c r="J950" s="34"/>
      <c r="K950" s="34"/>
      <c r="L950" s="34"/>
      <c r="P950" s="15">
        <f t="shared" si="2"/>
        <v>1</v>
      </c>
      <c r="Q950" s="15">
        <f t="shared" si="3"/>
        <v>0</v>
      </c>
    </row>
    <row r="951">
      <c r="A951" s="27">
        <v>952.0</v>
      </c>
      <c r="B951" s="29" t="s">
        <v>1214</v>
      </c>
      <c r="C951" s="35" t="s">
        <v>1121</v>
      </c>
      <c r="D951" s="35" t="s">
        <v>1210</v>
      </c>
      <c r="E951" s="35"/>
      <c r="F951" s="35"/>
      <c r="G951" s="35"/>
      <c r="H951" s="32" t="s">
        <v>1215</v>
      </c>
      <c r="I951" s="33" t="s">
        <v>1214</v>
      </c>
      <c r="J951" s="34"/>
      <c r="K951" s="34"/>
      <c r="L951" s="34"/>
      <c r="P951" s="15">
        <f t="shared" si="2"/>
        <v>0</v>
      </c>
      <c r="Q951" s="15">
        <f t="shared" si="3"/>
        <v>0</v>
      </c>
    </row>
    <row r="952">
      <c r="A952" s="27">
        <v>953.0</v>
      </c>
      <c r="B952" s="35" t="s">
        <v>1214</v>
      </c>
      <c r="C952" s="29" t="s">
        <v>1216</v>
      </c>
      <c r="D952" s="35" t="s">
        <v>1210</v>
      </c>
      <c r="E952" s="35"/>
      <c r="F952" s="35"/>
      <c r="G952" s="35"/>
      <c r="H952" s="32" t="s">
        <v>1217</v>
      </c>
      <c r="I952" s="33" t="s">
        <v>1218</v>
      </c>
      <c r="J952" s="34"/>
      <c r="K952" s="34"/>
      <c r="L952" s="34"/>
      <c r="P952" s="15">
        <f t="shared" si="2"/>
        <v>0</v>
      </c>
      <c r="Q952" s="15">
        <f t="shared" si="3"/>
        <v>0</v>
      </c>
    </row>
    <row r="953">
      <c r="A953" s="27">
        <v>954.0</v>
      </c>
      <c r="B953" s="35" t="s">
        <v>1214</v>
      </c>
      <c r="C953" s="35" t="s">
        <v>1216</v>
      </c>
      <c r="D953" s="29" t="s">
        <v>1219</v>
      </c>
      <c r="E953" s="35"/>
      <c r="F953" s="35"/>
      <c r="G953" s="35"/>
      <c r="H953" s="32" t="s">
        <v>1220</v>
      </c>
      <c r="I953" s="33">
        <v>60.0</v>
      </c>
      <c r="J953" s="34"/>
      <c r="K953" s="34"/>
      <c r="L953" s="34"/>
      <c r="P953" s="15">
        <f t="shared" si="2"/>
        <v>0</v>
      </c>
      <c r="Q953" s="15">
        <f t="shared" si="3"/>
        <v>0</v>
      </c>
    </row>
    <row r="954">
      <c r="A954" s="27">
        <v>955.0</v>
      </c>
      <c r="B954" s="35" t="s">
        <v>1214</v>
      </c>
      <c r="C954" s="35" t="s">
        <v>1216</v>
      </c>
      <c r="D954" s="35" t="s">
        <v>1219</v>
      </c>
      <c r="E954" s="29" t="s">
        <v>1221</v>
      </c>
      <c r="F954" s="35"/>
      <c r="G954" s="35"/>
      <c r="H954" s="32" t="s">
        <v>1222</v>
      </c>
      <c r="I954" s="33">
        <v>600.0</v>
      </c>
      <c r="J954" s="34"/>
      <c r="K954" s="34"/>
      <c r="L954" s="34"/>
      <c r="P954" s="15">
        <f t="shared" si="2"/>
        <v>0</v>
      </c>
      <c r="Q954" s="15">
        <f t="shared" si="3"/>
        <v>0</v>
      </c>
    </row>
    <row r="955">
      <c r="A955" s="27">
        <v>956.0</v>
      </c>
      <c r="B955" s="35" t="s">
        <v>1214</v>
      </c>
      <c r="C955" s="35" t="s">
        <v>1216</v>
      </c>
      <c r="D955" s="35" t="s">
        <v>1219</v>
      </c>
      <c r="E955" s="35" t="s">
        <v>1221</v>
      </c>
      <c r="F955" s="35"/>
      <c r="G955" s="35"/>
      <c r="H955" s="32" t="s">
        <v>1222</v>
      </c>
      <c r="I955" s="33">
        <v>600000.0</v>
      </c>
      <c r="J955" s="34"/>
      <c r="K955" s="34"/>
      <c r="L955" s="34"/>
      <c r="P955" s="15">
        <f t="shared" si="2"/>
        <v>1</v>
      </c>
      <c r="Q955" s="15">
        <f t="shared" si="3"/>
        <v>0</v>
      </c>
    </row>
    <row r="956">
      <c r="A956" s="27">
        <v>957.0</v>
      </c>
      <c r="B956" s="35" t="s">
        <v>1214</v>
      </c>
      <c r="C956" s="35" t="s">
        <v>1216</v>
      </c>
      <c r="D956" s="35" t="s">
        <v>1219</v>
      </c>
      <c r="E956" s="35" t="s">
        <v>1221</v>
      </c>
      <c r="F956" s="35"/>
      <c r="G956" s="35"/>
      <c r="H956" s="32" t="s">
        <v>1223</v>
      </c>
      <c r="I956" s="33">
        <v>600100.0</v>
      </c>
      <c r="J956" s="34"/>
      <c r="K956" s="34"/>
      <c r="L956" s="34"/>
      <c r="P956" s="15">
        <f t="shared" si="2"/>
        <v>1</v>
      </c>
      <c r="Q956" s="15">
        <f t="shared" si="3"/>
        <v>0</v>
      </c>
    </row>
    <row r="957">
      <c r="A957" s="27">
        <v>958.0</v>
      </c>
      <c r="B957" s="35" t="s">
        <v>1214</v>
      </c>
      <c r="C957" s="35" t="s">
        <v>1216</v>
      </c>
      <c r="D957" s="35" t="s">
        <v>1219</v>
      </c>
      <c r="E957" s="35" t="s">
        <v>1221</v>
      </c>
      <c r="F957" s="35"/>
      <c r="G957" s="35"/>
      <c r="H957" s="32" t="s">
        <v>1224</v>
      </c>
      <c r="I957" s="33">
        <v>600200.0</v>
      </c>
      <c r="J957" s="34"/>
      <c r="K957" s="34"/>
      <c r="L957" s="34"/>
      <c r="P957" s="15">
        <f t="shared" si="2"/>
        <v>1</v>
      </c>
      <c r="Q957" s="15">
        <f t="shared" si="3"/>
        <v>0</v>
      </c>
    </row>
    <row r="958">
      <c r="A958" s="27">
        <v>959.0</v>
      </c>
      <c r="B958" s="35" t="s">
        <v>1214</v>
      </c>
      <c r="C958" s="35" t="s">
        <v>1216</v>
      </c>
      <c r="D958" s="35" t="s">
        <v>1219</v>
      </c>
      <c r="E958" s="29" t="s">
        <v>1225</v>
      </c>
      <c r="F958" s="35"/>
      <c r="G958" s="35"/>
      <c r="H958" s="32" t="s">
        <v>1226</v>
      </c>
      <c r="I958" s="33">
        <v>601.0</v>
      </c>
      <c r="J958" s="34"/>
      <c r="K958" s="34"/>
      <c r="L958" s="34"/>
      <c r="P958" s="15">
        <f t="shared" si="2"/>
        <v>0</v>
      </c>
      <c r="Q958" s="15">
        <f t="shared" si="3"/>
        <v>0</v>
      </c>
    </row>
    <row r="959">
      <c r="A959" s="27">
        <v>960.0</v>
      </c>
      <c r="B959" s="35" t="s">
        <v>1214</v>
      </c>
      <c r="C959" s="35" t="s">
        <v>1216</v>
      </c>
      <c r="D959" s="35" t="s">
        <v>1219</v>
      </c>
      <c r="E959" s="35" t="s">
        <v>1225</v>
      </c>
      <c r="F959" s="35"/>
      <c r="G959" s="35"/>
      <c r="H959" s="32" t="s">
        <v>1227</v>
      </c>
      <c r="I959" s="33">
        <v>601000.0</v>
      </c>
      <c r="J959" s="34"/>
      <c r="K959" s="34"/>
      <c r="L959" s="34"/>
      <c r="P959" s="15">
        <f t="shared" si="2"/>
        <v>1</v>
      </c>
      <c r="Q959" s="15">
        <f t="shared" si="3"/>
        <v>0</v>
      </c>
    </row>
    <row r="960">
      <c r="A960" s="27">
        <v>961.0</v>
      </c>
      <c r="B960" s="35" t="s">
        <v>1214</v>
      </c>
      <c r="C960" s="35" t="s">
        <v>1216</v>
      </c>
      <c r="D960" s="35" t="s">
        <v>1219</v>
      </c>
      <c r="E960" s="35" t="s">
        <v>1225</v>
      </c>
      <c r="F960" s="48" t="s">
        <v>1228</v>
      </c>
      <c r="G960" s="35"/>
      <c r="H960" s="32" t="s">
        <v>1229</v>
      </c>
      <c r="I960" s="33">
        <v>6011.0</v>
      </c>
      <c r="J960" s="34"/>
      <c r="K960" s="34"/>
      <c r="L960" s="34"/>
      <c r="P960" s="15">
        <f t="shared" si="2"/>
        <v>0</v>
      </c>
      <c r="Q960" s="15">
        <f t="shared" si="3"/>
        <v>0</v>
      </c>
    </row>
    <row r="961">
      <c r="A961" s="27">
        <v>962.0</v>
      </c>
      <c r="B961" s="35" t="s">
        <v>1214</v>
      </c>
      <c r="C961" s="35" t="s">
        <v>1216</v>
      </c>
      <c r="D961" s="35" t="s">
        <v>1219</v>
      </c>
      <c r="E961" s="35" t="s">
        <v>1225</v>
      </c>
      <c r="F961" s="35" t="s">
        <v>1228</v>
      </c>
      <c r="G961" s="35"/>
      <c r="H961" s="32" t="s">
        <v>1230</v>
      </c>
      <c r="I961" s="33">
        <v>601100.0</v>
      </c>
      <c r="J961" s="34"/>
      <c r="K961" s="34"/>
      <c r="L961" s="34"/>
      <c r="P961" s="15">
        <f t="shared" si="2"/>
        <v>1</v>
      </c>
      <c r="Q961" s="15">
        <f t="shared" si="3"/>
        <v>0</v>
      </c>
    </row>
    <row r="962">
      <c r="A962" s="27">
        <v>963.0</v>
      </c>
      <c r="B962" s="35" t="s">
        <v>1214</v>
      </c>
      <c r="C962" s="35" t="s">
        <v>1216</v>
      </c>
      <c r="D962" s="35" t="s">
        <v>1219</v>
      </c>
      <c r="E962" s="35" t="s">
        <v>1225</v>
      </c>
      <c r="F962" s="35" t="s">
        <v>1228</v>
      </c>
      <c r="G962" s="35"/>
      <c r="H962" s="32" t="s">
        <v>1231</v>
      </c>
      <c r="I962" s="33">
        <v>601110.0</v>
      </c>
      <c r="J962" s="34"/>
      <c r="K962" s="34"/>
      <c r="L962" s="34"/>
      <c r="P962" s="15">
        <f t="shared" si="2"/>
        <v>1</v>
      </c>
      <c r="Q962" s="15">
        <f t="shared" si="3"/>
        <v>0</v>
      </c>
    </row>
    <row r="963">
      <c r="A963" s="27">
        <v>964.0</v>
      </c>
      <c r="B963" s="35" t="s">
        <v>1214</v>
      </c>
      <c r="C963" s="35" t="s">
        <v>1216</v>
      </c>
      <c r="D963" s="35" t="s">
        <v>1219</v>
      </c>
      <c r="E963" s="35" t="s">
        <v>1225</v>
      </c>
      <c r="F963" s="35" t="s">
        <v>1228</v>
      </c>
      <c r="G963" s="35"/>
      <c r="H963" s="32" t="s">
        <v>1232</v>
      </c>
      <c r="I963" s="33">
        <v>601120.0</v>
      </c>
      <c r="J963" s="34"/>
      <c r="K963" s="34"/>
      <c r="L963" s="34"/>
      <c r="P963" s="15">
        <f t="shared" si="2"/>
        <v>1</v>
      </c>
      <c r="Q963" s="15">
        <f t="shared" si="3"/>
        <v>0</v>
      </c>
    </row>
    <row r="964">
      <c r="A964" s="27">
        <v>965.0</v>
      </c>
      <c r="B964" s="35" t="s">
        <v>1214</v>
      </c>
      <c r="C964" s="35" t="s">
        <v>1216</v>
      </c>
      <c r="D964" s="35" t="s">
        <v>1219</v>
      </c>
      <c r="E964" s="35" t="s">
        <v>1225</v>
      </c>
      <c r="F964" s="35" t="s">
        <v>1228</v>
      </c>
      <c r="G964" s="35"/>
      <c r="H964" s="32" t="s">
        <v>1233</v>
      </c>
      <c r="I964" s="33">
        <v>601180.0</v>
      </c>
      <c r="J964" s="34"/>
      <c r="K964" s="34"/>
      <c r="L964" s="34"/>
      <c r="P964" s="15">
        <f t="shared" si="2"/>
        <v>1</v>
      </c>
      <c r="Q964" s="15">
        <f t="shared" si="3"/>
        <v>0</v>
      </c>
    </row>
    <row r="965">
      <c r="A965" s="27">
        <v>966.0</v>
      </c>
      <c r="B965" s="35" t="s">
        <v>1214</v>
      </c>
      <c r="C965" s="35" t="s">
        <v>1216</v>
      </c>
      <c r="D965" s="35" t="s">
        <v>1219</v>
      </c>
      <c r="E965" s="35" t="s">
        <v>1225</v>
      </c>
      <c r="F965" s="48" t="s">
        <v>1234</v>
      </c>
      <c r="G965" s="35"/>
      <c r="H965" s="32" t="s">
        <v>1235</v>
      </c>
      <c r="I965" s="33">
        <v>6017.0</v>
      </c>
      <c r="J965" s="34"/>
      <c r="K965" s="34"/>
      <c r="L965" s="34"/>
      <c r="P965" s="15">
        <f t="shared" si="2"/>
        <v>0</v>
      </c>
      <c r="Q965" s="15">
        <f t="shared" si="3"/>
        <v>0</v>
      </c>
    </row>
    <row r="966">
      <c r="A966" s="27">
        <v>967.0</v>
      </c>
      <c r="B966" s="35" t="s">
        <v>1214</v>
      </c>
      <c r="C966" s="35" t="s">
        <v>1216</v>
      </c>
      <c r="D966" s="35" t="s">
        <v>1219</v>
      </c>
      <c r="E966" s="35" t="s">
        <v>1225</v>
      </c>
      <c r="F966" s="35" t="s">
        <v>1234</v>
      </c>
      <c r="G966" s="35"/>
      <c r="H966" s="32" t="s">
        <v>1236</v>
      </c>
      <c r="I966" s="33">
        <v>601700.0</v>
      </c>
      <c r="J966" s="34"/>
      <c r="K966" s="34"/>
      <c r="L966" s="34"/>
      <c r="P966" s="15">
        <f t="shared" si="2"/>
        <v>1</v>
      </c>
      <c r="Q966" s="15">
        <f t="shared" si="3"/>
        <v>0</v>
      </c>
    </row>
    <row r="967">
      <c r="A967" s="27">
        <v>968.0</v>
      </c>
      <c r="B967" s="35" t="s">
        <v>1214</v>
      </c>
      <c r="C967" s="35" t="s">
        <v>1216</v>
      </c>
      <c r="D967" s="35" t="s">
        <v>1219</v>
      </c>
      <c r="E967" s="35" t="s">
        <v>1225</v>
      </c>
      <c r="F967" s="35" t="s">
        <v>1234</v>
      </c>
      <c r="G967" s="35"/>
      <c r="H967" s="32" t="s">
        <v>607</v>
      </c>
      <c r="I967" s="33">
        <v>601710.0</v>
      </c>
      <c r="J967" s="34"/>
      <c r="K967" s="34"/>
      <c r="L967" s="34"/>
      <c r="P967" s="15">
        <f t="shared" si="2"/>
        <v>1</v>
      </c>
      <c r="Q967" s="15">
        <f t="shared" si="3"/>
        <v>0</v>
      </c>
    </row>
    <row r="968">
      <c r="A968" s="27">
        <v>969.0</v>
      </c>
      <c r="B968" s="35" t="s">
        <v>1214</v>
      </c>
      <c r="C968" s="35" t="s">
        <v>1216</v>
      </c>
      <c r="D968" s="35" t="s">
        <v>1219</v>
      </c>
      <c r="E968" s="35" t="s">
        <v>1225</v>
      </c>
      <c r="F968" s="35" t="s">
        <v>1234</v>
      </c>
      <c r="G968" s="35"/>
      <c r="H968" s="32" t="s">
        <v>608</v>
      </c>
      <c r="I968" s="33">
        <v>601720.0</v>
      </c>
      <c r="J968" s="34"/>
      <c r="K968" s="34"/>
      <c r="L968" s="34"/>
      <c r="P968" s="15">
        <f t="shared" si="2"/>
        <v>1</v>
      </c>
      <c r="Q968" s="15">
        <f t="shared" si="3"/>
        <v>0</v>
      </c>
    </row>
    <row r="969">
      <c r="A969" s="27">
        <v>970.0</v>
      </c>
      <c r="B969" s="35" t="s">
        <v>1214</v>
      </c>
      <c r="C969" s="35" t="s">
        <v>1216</v>
      </c>
      <c r="D969" s="35" t="s">
        <v>1219</v>
      </c>
      <c r="E969" s="35" t="s">
        <v>1225</v>
      </c>
      <c r="F969" s="35" t="s">
        <v>1234</v>
      </c>
      <c r="G969" s="35"/>
      <c r="H969" s="32" t="s">
        <v>1237</v>
      </c>
      <c r="I969" s="33">
        <v>601780.0</v>
      </c>
      <c r="J969" s="34"/>
      <c r="K969" s="34"/>
      <c r="L969" s="34"/>
      <c r="P969" s="15">
        <f t="shared" si="2"/>
        <v>1</v>
      </c>
      <c r="Q969" s="15">
        <f t="shared" si="3"/>
        <v>0</v>
      </c>
    </row>
    <row r="970">
      <c r="A970" s="27">
        <v>971.0</v>
      </c>
      <c r="B970" s="35" t="s">
        <v>1214</v>
      </c>
      <c r="C970" s="35" t="s">
        <v>1216</v>
      </c>
      <c r="D970" s="35" t="s">
        <v>1219</v>
      </c>
      <c r="E970" s="29" t="s">
        <v>1238</v>
      </c>
      <c r="F970" s="35" t="s">
        <v>1234</v>
      </c>
      <c r="G970" s="35"/>
      <c r="H970" s="32" t="s">
        <v>1239</v>
      </c>
      <c r="I970" s="33">
        <v>602.0</v>
      </c>
      <c r="J970" s="34"/>
      <c r="K970" s="34"/>
      <c r="L970" s="34"/>
      <c r="P970" s="15">
        <f t="shared" si="2"/>
        <v>0</v>
      </c>
      <c r="Q970" s="15">
        <f t="shared" si="3"/>
        <v>0</v>
      </c>
    </row>
    <row r="971">
      <c r="A971" s="27">
        <v>972.0</v>
      </c>
      <c r="B971" s="35" t="s">
        <v>1214</v>
      </c>
      <c r="C971" s="35" t="s">
        <v>1216</v>
      </c>
      <c r="D971" s="35" t="s">
        <v>1219</v>
      </c>
      <c r="E971" s="35" t="s">
        <v>1238</v>
      </c>
      <c r="F971" s="35" t="s">
        <v>1234</v>
      </c>
      <c r="G971" s="35"/>
      <c r="H971" s="32" t="s">
        <v>1239</v>
      </c>
      <c r="I971" s="33">
        <v>602000.0</v>
      </c>
      <c r="J971" s="34"/>
      <c r="K971" s="34"/>
      <c r="L971" s="34"/>
      <c r="P971" s="15">
        <f t="shared" si="2"/>
        <v>1</v>
      </c>
      <c r="Q971" s="15">
        <f t="shared" si="3"/>
        <v>0</v>
      </c>
    </row>
    <row r="972">
      <c r="A972" s="27">
        <v>973.0</v>
      </c>
      <c r="B972" s="35" t="s">
        <v>1214</v>
      </c>
      <c r="C972" s="35" t="s">
        <v>1216</v>
      </c>
      <c r="D972" s="35" t="s">
        <v>1219</v>
      </c>
      <c r="E972" s="35" t="s">
        <v>1238</v>
      </c>
      <c r="F972" s="48" t="s">
        <v>1240</v>
      </c>
      <c r="G972" s="35"/>
      <c r="H972" s="32" t="s">
        <v>613</v>
      </c>
      <c r="I972" s="33">
        <v>6021.0</v>
      </c>
      <c r="J972" s="34"/>
      <c r="K972" s="34"/>
      <c r="L972" s="34"/>
      <c r="P972" s="15">
        <f t="shared" si="2"/>
        <v>0</v>
      </c>
      <c r="Q972" s="15">
        <f t="shared" si="3"/>
        <v>0</v>
      </c>
    </row>
    <row r="973">
      <c r="A973" s="27">
        <v>974.0</v>
      </c>
      <c r="B973" s="35" t="s">
        <v>1214</v>
      </c>
      <c r="C973" s="35" t="s">
        <v>1216</v>
      </c>
      <c r="D973" s="35" t="s">
        <v>1219</v>
      </c>
      <c r="E973" s="35" t="s">
        <v>1238</v>
      </c>
      <c r="F973" s="35" t="s">
        <v>1240</v>
      </c>
      <c r="G973" s="35"/>
      <c r="H973" s="32" t="s">
        <v>614</v>
      </c>
      <c r="I973" s="33">
        <v>602100.0</v>
      </c>
      <c r="J973" s="34"/>
      <c r="K973" s="34"/>
      <c r="L973" s="34"/>
      <c r="P973" s="15">
        <f t="shared" si="2"/>
        <v>1</v>
      </c>
      <c r="Q973" s="15">
        <f t="shared" si="3"/>
        <v>0</v>
      </c>
    </row>
    <row r="974">
      <c r="A974" s="27">
        <v>975.0</v>
      </c>
      <c r="B974" s="35" t="s">
        <v>1214</v>
      </c>
      <c r="C974" s="35" t="s">
        <v>1216</v>
      </c>
      <c r="D974" s="35" t="s">
        <v>1219</v>
      </c>
      <c r="E974" s="35" t="s">
        <v>1238</v>
      </c>
      <c r="F974" s="35" t="s">
        <v>1240</v>
      </c>
      <c r="G974" s="35"/>
      <c r="H974" s="32" t="s">
        <v>1241</v>
      </c>
      <c r="I974" s="33">
        <v>602110.0</v>
      </c>
      <c r="J974" s="34"/>
      <c r="K974" s="34"/>
      <c r="L974" s="34"/>
      <c r="P974" s="15">
        <f t="shared" si="2"/>
        <v>1</v>
      </c>
      <c r="Q974" s="15">
        <f t="shared" si="3"/>
        <v>0</v>
      </c>
    </row>
    <row r="975">
      <c r="A975" s="27">
        <v>976.0</v>
      </c>
      <c r="B975" s="35" t="s">
        <v>1214</v>
      </c>
      <c r="C975" s="35" t="s">
        <v>1216</v>
      </c>
      <c r="D975" s="35" t="s">
        <v>1219</v>
      </c>
      <c r="E975" s="35" t="s">
        <v>1238</v>
      </c>
      <c r="F975" s="35" t="s">
        <v>1240</v>
      </c>
      <c r="G975" s="35"/>
      <c r="H975" s="32" t="s">
        <v>1242</v>
      </c>
      <c r="I975" s="33">
        <v>602120.0</v>
      </c>
      <c r="J975" s="34"/>
      <c r="K975" s="34"/>
      <c r="L975" s="34"/>
      <c r="P975" s="15">
        <f t="shared" si="2"/>
        <v>1</v>
      </c>
      <c r="Q975" s="15">
        <f t="shared" si="3"/>
        <v>0</v>
      </c>
    </row>
    <row r="976">
      <c r="A976" s="27">
        <v>977.0</v>
      </c>
      <c r="B976" s="35" t="s">
        <v>1214</v>
      </c>
      <c r="C976" s="35" t="s">
        <v>1216</v>
      </c>
      <c r="D976" s="35" t="s">
        <v>1219</v>
      </c>
      <c r="E976" s="35" t="s">
        <v>1238</v>
      </c>
      <c r="F976" s="35" t="s">
        <v>1240</v>
      </c>
      <c r="G976" s="35"/>
      <c r="H976" s="32" t="s">
        <v>1243</v>
      </c>
      <c r="I976" s="33">
        <v>602180.0</v>
      </c>
      <c r="J976" s="34"/>
      <c r="K976" s="34"/>
      <c r="L976" s="34"/>
      <c r="P976" s="15">
        <f t="shared" si="2"/>
        <v>1</v>
      </c>
      <c r="Q976" s="15">
        <f t="shared" si="3"/>
        <v>0</v>
      </c>
    </row>
    <row r="977">
      <c r="A977" s="27">
        <v>978.0</v>
      </c>
      <c r="B977" s="35" t="s">
        <v>1214</v>
      </c>
      <c r="C977" s="35" t="s">
        <v>1216</v>
      </c>
      <c r="D977" s="35" t="s">
        <v>1219</v>
      </c>
      <c r="E977" s="35" t="s">
        <v>1238</v>
      </c>
      <c r="F977" s="48" t="s">
        <v>1244</v>
      </c>
      <c r="G977" s="35"/>
      <c r="H977" s="32" t="s">
        <v>619</v>
      </c>
      <c r="I977" s="33">
        <v>6022.0</v>
      </c>
      <c r="J977" s="34"/>
      <c r="K977" s="34"/>
      <c r="L977" s="34"/>
      <c r="P977" s="15">
        <f t="shared" si="2"/>
        <v>0</v>
      </c>
      <c r="Q977" s="15">
        <f t="shared" si="3"/>
        <v>0</v>
      </c>
    </row>
    <row r="978">
      <c r="A978" s="27">
        <v>979.0</v>
      </c>
      <c r="B978" s="35" t="s">
        <v>1214</v>
      </c>
      <c r="C978" s="35" t="s">
        <v>1216</v>
      </c>
      <c r="D978" s="35" t="s">
        <v>1219</v>
      </c>
      <c r="E978" s="35" t="s">
        <v>1238</v>
      </c>
      <c r="F978" s="35" t="s">
        <v>1244</v>
      </c>
      <c r="G978" s="35"/>
      <c r="H978" s="32" t="s">
        <v>620</v>
      </c>
      <c r="I978" s="33">
        <v>602200.0</v>
      </c>
      <c r="J978" s="34"/>
      <c r="K978" s="34"/>
      <c r="L978" s="34"/>
      <c r="P978" s="15">
        <f t="shared" si="2"/>
        <v>1</v>
      </c>
      <c r="Q978" s="15">
        <f t="shared" si="3"/>
        <v>0</v>
      </c>
    </row>
    <row r="979">
      <c r="A979" s="27">
        <v>980.0</v>
      </c>
      <c r="B979" s="35" t="s">
        <v>1214</v>
      </c>
      <c r="C979" s="35" t="s">
        <v>1216</v>
      </c>
      <c r="D979" s="35" t="s">
        <v>1219</v>
      </c>
      <c r="E979" s="35" t="s">
        <v>1238</v>
      </c>
      <c r="F979" s="35" t="s">
        <v>1244</v>
      </c>
      <c r="G979" s="35"/>
      <c r="H979" s="32" t="s">
        <v>621</v>
      </c>
      <c r="I979" s="33">
        <v>602210.0</v>
      </c>
      <c r="J979" s="34"/>
      <c r="K979" s="34"/>
      <c r="L979" s="34"/>
      <c r="P979" s="15">
        <f t="shared" si="2"/>
        <v>1</v>
      </c>
      <c r="Q979" s="15">
        <f t="shared" si="3"/>
        <v>0</v>
      </c>
    </row>
    <row r="980">
      <c r="A980" s="27">
        <v>981.0</v>
      </c>
      <c r="B980" s="35" t="s">
        <v>1214</v>
      </c>
      <c r="C980" s="35" t="s">
        <v>1216</v>
      </c>
      <c r="D980" s="35" t="s">
        <v>1219</v>
      </c>
      <c r="E980" s="35" t="s">
        <v>1238</v>
      </c>
      <c r="F980" s="35" t="s">
        <v>1244</v>
      </c>
      <c r="G980" s="35"/>
      <c r="H980" s="32" t="s">
        <v>622</v>
      </c>
      <c r="I980" s="33">
        <v>602220.0</v>
      </c>
      <c r="J980" s="34"/>
      <c r="K980" s="34"/>
      <c r="L980" s="34"/>
      <c r="P980" s="15">
        <f t="shared" si="2"/>
        <v>1</v>
      </c>
      <c r="Q980" s="15">
        <f t="shared" si="3"/>
        <v>0</v>
      </c>
    </row>
    <row r="981">
      <c r="A981" s="27">
        <v>982.0</v>
      </c>
      <c r="B981" s="35" t="s">
        <v>1214</v>
      </c>
      <c r="C981" s="35" t="s">
        <v>1216</v>
      </c>
      <c r="D981" s="35" t="s">
        <v>1219</v>
      </c>
      <c r="E981" s="35" t="s">
        <v>1238</v>
      </c>
      <c r="F981" s="35" t="s">
        <v>1244</v>
      </c>
      <c r="G981" s="35"/>
      <c r="H981" s="32" t="s">
        <v>623</v>
      </c>
      <c r="I981" s="33">
        <v>602230.0</v>
      </c>
      <c r="J981" s="34"/>
      <c r="K981" s="34"/>
      <c r="L981" s="34"/>
      <c r="P981" s="15">
        <f t="shared" si="2"/>
        <v>1</v>
      </c>
      <c r="Q981" s="15">
        <f t="shared" si="3"/>
        <v>0</v>
      </c>
    </row>
    <row r="982">
      <c r="A982" s="27">
        <v>983.0</v>
      </c>
      <c r="B982" s="35" t="s">
        <v>1214</v>
      </c>
      <c r="C982" s="35" t="s">
        <v>1216</v>
      </c>
      <c r="D982" s="35" t="s">
        <v>1219</v>
      </c>
      <c r="E982" s="35" t="s">
        <v>1238</v>
      </c>
      <c r="F982" s="35" t="s">
        <v>1244</v>
      </c>
      <c r="G982" s="35"/>
      <c r="H982" s="32" t="s">
        <v>624</v>
      </c>
      <c r="I982" s="33">
        <v>602240.0</v>
      </c>
      <c r="J982" s="34"/>
      <c r="K982" s="34"/>
      <c r="L982" s="34"/>
      <c r="P982" s="15">
        <f t="shared" si="2"/>
        <v>1</v>
      </c>
      <c r="Q982" s="15">
        <f t="shared" si="3"/>
        <v>0</v>
      </c>
    </row>
    <row r="983">
      <c r="A983" s="27">
        <v>984.0</v>
      </c>
      <c r="B983" s="35" t="s">
        <v>1214</v>
      </c>
      <c r="C983" s="35" t="s">
        <v>1216</v>
      </c>
      <c r="D983" s="35" t="s">
        <v>1219</v>
      </c>
      <c r="E983" s="35" t="s">
        <v>1238</v>
      </c>
      <c r="F983" s="35" t="s">
        <v>1244</v>
      </c>
      <c r="G983" s="35"/>
      <c r="H983" s="32" t="s">
        <v>625</v>
      </c>
      <c r="I983" s="33">
        <v>602250.0</v>
      </c>
      <c r="J983" s="34"/>
      <c r="K983" s="34"/>
      <c r="L983" s="34"/>
      <c r="P983" s="15">
        <f t="shared" si="2"/>
        <v>1</v>
      </c>
      <c r="Q983" s="15">
        <f t="shared" si="3"/>
        <v>0</v>
      </c>
    </row>
    <row r="984">
      <c r="A984" s="27">
        <v>985.0</v>
      </c>
      <c r="B984" s="35" t="s">
        <v>1214</v>
      </c>
      <c r="C984" s="35" t="s">
        <v>1216</v>
      </c>
      <c r="D984" s="35" t="s">
        <v>1219</v>
      </c>
      <c r="E984" s="35" t="s">
        <v>1238</v>
      </c>
      <c r="F984" s="35" t="s">
        <v>1244</v>
      </c>
      <c r="G984" s="35"/>
      <c r="H984" s="32" t="s">
        <v>626</v>
      </c>
      <c r="I984" s="33">
        <v>602260.0</v>
      </c>
      <c r="J984" s="34"/>
      <c r="K984" s="34"/>
      <c r="L984" s="34"/>
      <c r="P984" s="15">
        <f t="shared" si="2"/>
        <v>1</v>
      </c>
      <c r="Q984" s="15">
        <f t="shared" si="3"/>
        <v>0</v>
      </c>
    </row>
    <row r="985">
      <c r="A985" s="27">
        <v>986.0</v>
      </c>
      <c r="B985" s="35" t="s">
        <v>1214</v>
      </c>
      <c r="C985" s="35" t="s">
        <v>1216</v>
      </c>
      <c r="D985" s="35" t="s">
        <v>1219</v>
      </c>
      <c r="E985" s="35" t="s">
        <v>1238</v>
      </c>
      <c r="F985" s="35" t="s">
        <v>1244</v>
      </c>
      <c r="G985" s="35"/>
      <c r="H985" s="32" t="s">
        <v>627</v>
      </c>
      <c r="I985" s="33">
        <v>602270.0</v>
      </c>
      <c r="J985" s="34"/>
      <c r="K985" s="34"/>
      <c r="L985" s="34"/>
      <c r="P985" s="15">
        <f t="shared" si="2"/>
        <v>1</v>
      </c>
      <c r="Q985" s="15">
        <f t="shared" si="3"/>
        <v>0</v>
      </c>
    </row>
    <row r="986">
      <c r="A986" s="27">
        <v>987.0</v>
      </c>
      <c r="B986" s="35" t="s">
        <v>1214</v>
      </c>
      <c r="C986" s="35" t="s">
        <v>1216</v>
      </c>
      <c r="D986" s="35" t="s">
        <v>1219</v>
      </c>
      <c r="E986" s="35" t="s">
        <v>1238</v>
      </c>
      <c r="F986" s="35" t="s">
        <v>1244</v>
      </c>
      <c r="G986" s="35"/>
      <c r="H986" s="32" t="s">
        <v>1245</v>
      </c>
      <c r="I986" s="33">
        <v>602280.0</v>
      </c>
      <c r="J986" s="34"/>
      <c r="K986" s="34"/>
      <c r="L986" s="34"/>
      <c r="P986" s="15">
        <f t="shared" si="2"/>
        <v>1</v>
      </c>
      <c r="Q986" s="15">
        <f t="shared" si="3"/>
        <v>0</v>
      </c>
    </row>
    <row r="987">
      <c r="A987" s="27">
        <v>988.0</v>
      </c>
      <c r="B987" s="35" t="s">
        <v>1214</v>
      </c>
      <c r="C987" s="35" t="s">
        <v>1216</v>
      </c>
      <c r="D987" s="35" t="s">
        <v>1219</v>
      </c>
      <c r="E987" s="35" t="s">
        <v>1238</v>
      </c>
      <c r="F987" s="48" t="s">
        <v>1246</v>
      </c>
      <c r="G987" s="35"/>
      <c r="H987" s="32" t="s">
        <v>1247</v>
      </c>
      <c r="I987" s="33">
        <v>6026.0</v>
      </c>
      <c r="J987" s="34"/>
      <c r="K987" s="34"/>
      <c r="L987" s="34"/>
      <c r="P987" s="15">
        <f t="shared" si="2"/>
        <v>0</v>
      </c>
      <c r="Q987" s="15">
        <f t="shared" si="3"/>
        <v>0</v>
      </c>
    </row>
    <row r="988">
      <c r="A988" s="27">
        <v>989.0</v>
      </c>
      <c r="B988" s="35" t="s">
        <v>1214</v>
      </c>
      <c r="C988" s="35" t="s">
        <v>1216</v>
      </c>
      <c r="D988" s="35" t="s">
        <v>1219</v>
      </c>
      <c r="E988" s="35" t="s">
        <v>1238</v>
      </c>
      <c r="F988" s="35" t="s">
        <v>1246</v>
      </c>
      <c r="G988" s="35"/>
      <c r="H988" s="32" t="s">
        <v>1248</v>
      </c>
      <c r="I988" s="33">
        <v>602600.0</v>
      </c>
      <c r="J988" s="34"/>
      <c r="K988" s="34"/>
      <c r="L988" s="34"/>
      <c r="P988" s="15">
        <f t="shared" si="2"/>
        <v>1</v>
      </c>
      <c r="Q988" s="15">
        <f t="shared" si="3"/>
        <v>0</v>
      </c>
    </row>
    <row r="989">
      <c r="A989" s="27">
        <v>990.0</v>
      </c>
      <c r="B989" s="35" t="s">
        <v>1214</v>
      </c>
      <c r="C989" s="35" t="s">
        <v>1216</v>
      </c>
      <c r="D989" s="35" t="s">
        <v>1219</v>
      </c>
      <c r="E989" s="35" t="s">
        <v>1238</v>
      </c>
      <c r="F989" s="35" t="s">
        <v>1246</v>
      </c>
      <c r="G989" s="35"/>
      <c r="H989" s="32" t="s">
        <v>1249</v>
      </c>
      <c r="I989" s="33">
        <v>602610.0</v>
      </c>
      <c r="J989" s="34"/>
      <c r="K989" s="34"/>
      <c r="L989" s="34"/>
      <c r="P989" s="15">
        <f t="shared" si="2"/>
        <v>1</v>
      </c>
      <c r="Q989" s="15">
        <f t="shared" si="3"/>
        <v>0</v>
      </c>
    </row>
    <row r="990">
      <c r="A990" s="27">
        <v>991.0</v>
      </c>
      <c r="B990" s="35" t="s">
        <v>1214</v>
      </c>
      <c r="C990" s="35" t="s">
        <v>1216</v>
      </c>
      <c r="D990" s="35" t="s">
        <v>1219</v>
      </c>
      <c r="E990" s="35" t="s">
        <v>1238</v>
      </c>
      <c r="F990" s="35" t="s">
        <v>1246</v>
      </c>
      <c r="G990" s="35"/>
      <c r="H990" s="32" t="s">
        <v>1250</v>
      </c>
      <c r="I990" s="33">
        <v>602620.0</v>
      </c>
      <c r="J990" s="34"/>
      <c r="K990" s="34"/>
      <c r="L990" s="34"/>
      <c r="P990" s="15">
        <f t="shared" si="2"/>
        <v>1</v>
      </c>
      <c r="Q990" s="15">
        <f t="shared" si="3"/>
        <v>0</v>
      </c>
    </row>
    <row r="991">
      <c r="A991" s="27">
        <v>992.0</v>
      </c>
      <c r="B991" s="35" t="s">
        <v>1214</v>
      </c>
      <c r="C991" s="35" t="s">
        <v>1216</v>
      </c>
      <c r="D991" s="35" t="s">
        <v>1219</v>
      </c>
      <c r="E991" s="35" t="s">
        <v>1238</v>
      </c>
      <c r="F991" s="35" t="s">
        <v>1246</v>
      </c>
      <c r="G991" s="35"/>
      <c r="H991" s="32" t="s">
        <v>1250</v>
      </c>
      <c r="I991" s="33">
        <v>602630.0</v>
      </c>
      <c r="J991" s="34"/>
      <c r="K991" s="34"/>
      <c r="L991" s="34"/>
      <c r="P991" s="15">
        <f t="shared" si="2"/>
        <v>1</v>
      </c>
      <c r="Q991" s="15">
        <f t="shared" si="3"/>
        <v>0</v>
      </c>
    </row>
    <row r="992">
      <c r="A992" s="27">
        <v>993.0</v>
      </c>
      <c r="B992" s="35" t="s">
        <v>1214</v>
      </c>
      <c r="C992" s="35" t="s">
        <v>1216</v>
      </c>
      <c r="D992" s="35" t="s">
        <v>1219</v>
      </c>
      <c r="E992" s="29" t="s">
        <v>1251</v>
      </c>
      <c r="F992" s="35" t="s">
        <v>1246</v>
      </c>
      <c r="G992" s="35"/>
      <c r="H992" s="32" t="s">
        <v>1252</v>
      </c>
      <c r="I992" s="33">
        <v>603.0</v>
      </c>
      <c r="J992" s="34"/>
      <c r="K992" s="34"/>
      <c r="L992" s="34"/>
      <c r="P992" s="15">
        <f t="shared" si="2"/>
        <v>0</v>
      </c>
      <c r="Q992" s="15">
        <f t="shared" si="3"/>
        <v>0</v>
      </c>
    </row>
    <row r="993">
      <c r="A993" s="27">
        <v>994.0</v>
      </c>
      <c r="B993" s="35" t="s">
        <v>1214</v>
      </c>
      <c r="C993" s="35" t="s">
        <v>1216</v>
      </c>
      <c r="D993" s="35" t="s">
        <v>1219</v>
      </c>
      <c r="E993" s="35" t="s">
        <v>1251</v>
      </c>
      <c r="F993" s="35" t="s">
        <v>1246</v>
      </c>
      <c r="G993" s="35"/>
      <c r="H993" s="32" t="s">
        <v>1253</v>
      </c>
      <c r="I993" s="33">
        <v>603000.0</v>
      </c>
      <c r="J993" s="34"/>
      <c r="K993" s="34"/>
      <c r="L993" s="34"/>
      <c r="P993" s="15">
        <f t="shared" si="2"/>
        <v>1</v>
      </c>
      <c r="Q993" s="15">
        <f t="shared" si="3"/>
        <v>0</v>
      </c>
    </row>
    <row r="994">
      <c r="A994" s="27">
        <v>995.0</v>
      </c>
      <c r="B994" s="35" t="s">
        <v>1214</v>
      </c>
      <c r="C994" s="35" t="s">
        <v>1216</v>
      </c>
      <c r="D994" s="35" t="s">
        <v>1219</v>
      </c>
      <c r="E994" s="35" t="s">
        <v>1251</v>
      </c>
      <c r="F994" s="35" t="s">
        <v>1246</v>
      </c>
      <c r="G994" s="35"/>
      <c r="H994" s="32" t="s">
        <v>1254</v>
      </c>
      <c r="I994" s="33">
        <v>603100.0</v>
      </c>
      <c r="J994" s="34"/>
      <c r="K994" s="34"/>
      <c r="L994" s="34"/>
      <c r="P994" s="15">
        <f t="shared" si="2"/>
        <v>1</v>
      </c>
      <c r="Q994" s="15">
        <f t="shared" si="3"/>
        <v>0</v>
      </c>
    </row>
    <row r="995">
      <c r="A995" s="27">
        <v>996.0</v>
      </c>
      <c r="B995" s="35" t="s">
        <v>1214</v>
      </c>
      <c r="C995" s="35" t="s">
        <v>1216</v>
      </c>
      <c r="D995" s="35" t="s">
        <v>1219</v>
      </c>
      <c r="E995" s="35" t="s">
        <v>1251</v>
      </c>
      <c r="F995" s="35" t="s">
        <v>1246</v>
      </c>
      <c r="G995" s="35"/>
      <c r="H995" s="32" t="s">
        <v>1255</v>
      </c>
      <c r="I995" s="33">
        <v>603200.0</v>
      </c>
      <c r="J995" s="34"/>
      <c r="K995" s="34"/>
      <c r="L995" s="34"/>
      <c r="P995" s="15">
        <f t="shared" si="2"/>
        <v>1</v>
      </c>
      <c r="Q995" s="15">
        <f t="shared" si="3"/>
        <v>0</v>
      </c>
    </row>
    <row r="996">
      <c r="A996" s="27">
        <v>997.0</v>
      </c>
      <c r="B996" s="35" t="s">
        <v>1214</v>
      </c>
      <c r="C996" s="35" t="s">
        <v>1216</v>
      </c>
      <c r="D996" s="35" t="s">
        <v>1219</v>
      </c>
      <c r="E996" s="29" t="s">
        <v>1256</v>
      </c>
      <c r="F996" s="35" t="s">
        <v>1246</v>
      </c>
      <c r="G996" s="35"/>
      <c r="H996" s="32" t="s">
        <v>1257</v>
      </c>
      <c r="I996" s="33">
        <v>604.0</v>
      </c>
      <c r="J996" s="34"/>
      <c r="K996" s="34"/>
      <c r="L996" s="34"/>
      <c r="P996" s="15">
        <f t="shared" si="2"/>
        <v>0</v>
      </c>
      <c r="Q996" s="15">
        <f t="shared" si="3"/>
        <v>0</v>
      </c>
    </row>
    <row r="997">
      <c r="A997" s="27">
        <v>998.0</v>
      </c>
      <c r="B997" s="35" t="s">
        <v>1214</v>
      </c>
      <c r="C997" s="35" t="s">
        <v>1216</v>
      </c>
      <c r="D997" s="35" t="s">
        <v>1219</v>
      </c>
      <c r="E997" s="35" t="s">
        <v>1256</v>
      </c>
      <c r="F997" s="35" t="s">
        <v>1246</v>
      </c>
      <c r="G997" s="35"/>
      <c r="H997" s="32" t="s">
        <v>1258</v>
      </c>
      <c r="I997" s="33">
        <v>604000.0</v>
      </c>
      <c r="J997" s="34"/>
      <c r="K997" s="34"/>
      <c r="L997" s="34"/>
      <c r="P997" s="15">
        <f t="shared" si="2"/>
        <v>1</v>
      </c>
      <c r="Q997" s="15">
        <f t="shared" si="3"/>
        <v>0</v>
      </c>
    </row>
    <row r="998">
      <c r="A998" s="27">
        <v>999.0</v>
      </c>
      <c r="B998" s="35" t="s">
        <v>1214</v>
      </c>
      <c r="C998" s="35" t="s">
        <v>1216</v>
      </c>
      <c r="D998" s="35" t="s">
        <v>1219</v>
      </c>
      <c r="E998" s="35" t="s">
        <v>1256</v>
      </c>
      <c r="F998" s="35" t="s">
        <v>1246</v>
      </c>
      <c r="G998" s="35"/>
      <c r="H998" s="32" t="s">
        <v>1259</v>
      </c>
      <c r="I998" s="33">
        <v>604100.0</v>
      </c>
      <c r="J998" s="34"/>
      <c r="K998" s="34"/>
      <c r="L998" s="34"/>
      <c r="P998" s="15">
        <f t="shared" si="2"/>
        <v>1</v>
      </c>
      <c r="Q998" s="15">
        <f t="shared" si="3"/>
        <v>0</v>
      </c>
    </row>
    <row r="999">
      <c r="A999" s="27">
        <v>1000.0</v>
      </c>
      <c r="B999" s="35" t="s">
        <v>1214</v>
      </c>
      <c r="C999" s="35" t="s">
        <v>1216</v>
      </c>
      <c r="D999" s="35" t="s">
        <v>1219</v>
      </c>
      <c r="E999" s="35" t="s">
        <v>1256</v>
      </c>
      <c r="F999" s="35" t="s">
        <v>1246</v>
      </c>
      <c r="G999" s="35"/>
      <c r="H999" s="32" t="s">
        <v>1260</v>
      </c>
      <c r="I999" s="33">
        <v>604200.0</v>
      </c>
      <c r="J999" s="34"/>
      <c r="K999" s="34"/>
      <c r="L999" s="34"/>
      <c r="P999" s="15">
        <f t="shared" si="2"/>
        <v>1</v>
      </c>
      <c r="Q999" s="15">
        <f t="shared" si="3"/>
        <v>0</v>
      </c>
    </row>
    <row r="1000">
      <c r="A1000" s="27">
        <v>1001.0</v>
      </c>
      <c r="B1000" s="35" t="s">
        <v>1214</v>
      </c>
      <c r="C1000" s="35" t="s">
        <v>1216</v>
      </c>
      <c r="D1000" s="35" t="s">
        <v>1219</v>
      </c>
      <c r="E1000" s="29" t="s">
        <v>1261</v>
      </c>
      <c r="F1000" s="35" t="s">
        <v>1246</v>
      </c>
      <c r="G1000" s="35"/>
      <c r="H1000" s="32" t="s">
        <v>1262</v>
      </c>
      <c r="I1000" s="33">
        <v>605.0</v>
      </c>
      <c r="J1000" s="34"/>
      <c r="K1000" s="34"/>
      <c r="L1000" s="34"/>
      <c r="P1000" s="15">
        <f t="shared" si="2"/>
        <v>0</v>
      </c>
      <c r="Q1000" s="15">
        <f t="shared" si="3"/>
        <v>0</v>
      </c>
    </row>
    <row r="1001">
      <c r="A1001" s="27">
        <v>1002.0</v>
      </c>
      <c r="B1001" s="35" t="s">
        <v>1214</v>
      </c>
      <c r="C1001" s="35" t="s">
        <v>1216</v>
      </c>
      <c r="D1001" s="35" t="s">
        <v>1219</v>
      </c>
      <c r="E1001" s="35" t="s">
        <v>1261</v>
      </c>
      <c r="F1001" s="35" t="s">
        <v>1246</v>
      </c>
      <c r="G1001" s="35"/>
      <c r="H1001" s="32" t="s">
        <v>1263</v>
      </c>
      <c r="I1001" s="33">
        <v>605000.0</v>
      </c>
      <c r="J1001" s="34"/>
      <c r="K1001" s="34"/>
      <c r="L1001" s="34"/>
      <c r="P1001" s="15">
        <f t="shared" si="2"/>
        <v>1</v>
      </c>
      <c r="Q1001" s="15">
        <f t="shared" si="3"/>
        <v>0</v>
      </c>
    </row>
    <row r="1002">
      <c r="A1002" s="27">
        <v>1003.0</v>
      </c>
      <c r="B1002" s="35" t="s">
        <v>1214</v>
      </c>
      <c r="C1002" s="35" t="s">
        <v>1216</v>
      </c>
      <c r="D1002" s="35" t="s">
        <v>1219</v>
      </c>
      <c r="E1002" s="35" t="s">
        <v>1261</v>
      </c>
      <c r="F1002" s="35" t="s">
        <v>1246</v>
      </c>
      <c r="G1002" s="35"/>
      <c r="H1002" s="32" t="s">
        <v>1264</v>
      </c>
      <c r="I1002" s="33">
        <v>605100.0</v>
      </c>
      <c r="J1002" s="34"/>
      <c r="K1002" s="34"/>
      <c r="L1002" s="34"/>
      <c r="P1002" s="15">
        <f t="shared" si="2"/>
        <v>1</v>
      </c>
      <c r="Q1002" s="15">
        <f t="shared" si="3"/>
        <v>0</v>
      </c>
    </row>
    <row r="1003">
      <c r="A1003" s="27">
        <v>1004.0</v>
      </c>
      <c r="B1003" s="35" t="s">
        <v>1214</v>
      </c>
      <c r="C1003" s="35" t="s">
        <v>1216</v>
      </c>
      <c r="D1003" s="35" t="s">
        <v>1219</v>
      </c>
      <c r="E1003" s="35" t="s">
        <v>1261</v>
      </c>
      <c r="F1003" s="35" t="s">
        <v>1246</v>
      </c>
      <c r="G1003" s="35"/>
      <c r="H1003" s="32" t="s">
        <v>1265</v>
      </c>
      <c r="I1003" s="33">
        <v>605150.0</v>
      </c>
      <c r="J1003" s="34"/>
      <c r="K1003" s="34"/>
      <c r="L1003" s="34"/>
      <c r="P1003" s="15">
        <f t="shared" si="2"/>
        <v>1</v>
      </c>
      <c r="Q1003" s="15">
        <f t="shared" si="3"/>
        <v>0</v>
      </c>
    </row>
    <row r="1004">
      <c r="A1004" s="27">
        <v>1005.0</v>
      </c>
      <c r="B1004" s="35" t="s">
        <v>1214</v>
      </c>
      <c r="C1004" s="35" t="s">
        <v>1216</v>
      </c>
      <c r="D1004" s="35" t="s">
        <v>1219</v>
      </c>
      <c r="E1004" s="35" t="s">
        <v>1261</v>
      </c>
      <c r="F1004" s="35" t="s">
        <v>1246</v>
      </c>
      <c r="G1004" s="35"/>
      <c r="H1004" s="32" t="s">
        <v>1266</v>
      </c>
      <c r="I1004" s="33">
        <v>605200.0</v>
      </c>
      <c r="J1004" s="34"/>
      <c r="K1004" s="34"/>
      <c r="L1004" s="34"/>
      <c r="P1004" s="15">
        <f t="shared" si="2"/>
        <v>1</v>
      </c>
      <c r="Q1004" s="15">
        <f t="shared" si="3"/>
        <v>0</v>
      </c>
    </row>
    <row r="1005">
      <c r="A1005" s="27">
        <v>1006.0</v>
      </c>
      <c r="B1005" s="35" t="s">
        <v>1214</v>
      </c>
      <c r="C1005" s="35" t="s">
        <v>1216</v>
      </c>
      <c r="D1005" s="35" t="s">
        <v>1219</v>
      </c>
      <c r="E1005" s="35" t="s">
        <v>1261</v>
      </c>
      <c r="F1005" s="35" t="s">
        <v>1246</v>
      </c>
      <c r="G1005" s="35"/>
      <c r="H1005" s="32" t="s">
        <v>1267</v>
      </c>
      <c r="I1005" s="33">
        <v>605300.0</v>
      </c>
      <c r="J1005" s="34"/>
      <c r="K1005" s="34"/>
      <c r="L1005" s="34"/>
      <c r="P1005" s="15">
        <f t="shared" si="2"/>
        <v>1</v>
      </c>
      <c r="Q1005" s="15">
        <f t="shared" si="3"/>
        <v>0</v>
      </c>
    </row>
    <row r="1006">
      <c r="A1006" s="27">
        <v>1007.0</v>
      </c>
      <c r="B1006" s="35" t="s">
        <v>1214</v>
      </c>
      <c r="C1006" s="35" t="s">
        <v>1216</v>
      </c>
      <c r="D1006" s="35" t="s">
        <v>1219</v>
      </c>
      <c r="E1006" s="35" t="s">
        <v>1261</v>
      </c>
      <c r="F1006" s="35" t="s">
        <v>1246</v>
      </c>
      <c r="G1006" s="35"/>
      <c r="H1006" s="32" t="s">
        <v>1268</v>
      </c>
      <c r="I1006" s="33">
        <v>605400.0</v>
      </c>
      <c r="J1006" s="34"/>
      <c r="K1006" s="34"/>
      <c r="L1006" s="34"/>
      <c r="P1006" s="15">
        <f t="shared" si="2"/>
        <v>1</v>
      </c>
      <c r="Q1006" s="15">
        <f t="shared" si="3"/>
        <v>0</v>
      </c>
    </row>
    <row r="1007">
      <c r="A1007" s="27">
        <v>1008.0</v>
      </c>
      <c r="B1007" s="35" t="s">
        <v>1214</v>
      </c>
      <c r="C1007" s="35" t="s">
        <v>1216</v>
      </c>
      <c r="D1007" s="35" t="s">
        <v>1219</v>
      </c>
      <c r="E1007" s="35" t="s">
        <v>1261</v>
      </c>
      <c r="F1007" s="35" t="s">
        <v>1246</v>
      </c>
      <c r="G1007" s="35"/>
      <c r="H1007" s="32" t="s">
        <v>1269</v>
      </c>
      <c r="I1007" s="33">
        <v>605800.0</v>
      </c>
      <c r="J1007" s="34"/>
      <c r="K1007" s="34"/>
      <c r="L1007" s="34"/>
      <c r="P1007" s="15">
        <f t="shared" si="2"/>
        <v>1</v>
      </c>
      <c r="Q1007" s="15">
        <f t="shared" si="3"/>
        <v>0</v>
      </c>
    </row>
    <row r="1008">
      <c r="A1008" s="27">
        <v>1009.0</v>
      </c>
      <c r="B1008" s="35" t="s">
        <v>1214</v>
      </c>
      <c r="C1008" s="35" t="s">
        <v>1216</v>
      </c>
      <c r="D1008" s="35" t="s">
        <v>1219</v>
      </c>
      <c r="E1008" s="29" t="s">
        <v>1270</v>
      </c>
      <c r="F1008" s="35" t="s">
        <v>1246</v>
      </c>
      <c r="G1008" s="35"/>
      <c r="H1008" s="32" t="s">
        <v>1271</v>
      </c>
      <c r="I1008" s="33">
        <v>607.0</v>
      </c>
      <c r="J1008" s="34"/>
      <c r="K1008" s="34"/>
      <c r="L1008" s="34"/>
      <c r="P1008" s="15">
        <f t="shared" si="2"/>
        <v>0</v>
      </c>
      <c r="Q1008" s="15">
        <f t="shared" si="3"/>
        <v>0</v>
      </c>
    </row>
    <row r="1009">
      <c r="A1009" s="27">
        <v>1010.0</v>
      </c>
      <c r="B1009" s="35" t="s">
        <v>1214</v>
      </c>
      <c r="C1009" s="35" t="s">
        <v>1216</v>
      </c>
      <c r="D1009" s="35" t="s">
        <v>1219</v>
      </c>
      <c r="E1009" s="35" t="s">
        <v>1270</v>
      </c>
      <c r="F1009" s="35" t="s">
        <v>1246</v>
      </c>
      <c r="G1009" s="35"/>
      <c r="H1009" s="32" t="s">
        <v>1272</v>
      </c>
      <c r="I1009" s="33">
        <v>607000.0</v>
      </c>
      <c r="J1009" s="34"/>
      <c r="K1009" s="34"/>
      <c r="L1009" s="34"/>
      <c r="P1009" s="15">
        <f t="shared" si="2"/>
        <v>1</v>
      </c>
      <c r="Q1009" s="15">
        <f t="shared" si="3"/>
        <v>0</v>
      </c>
    </row>
    <row r="1010">
      <c r="A1010" s="27">
        <v>1011.0</v>
      </c>
      <c r="B1010" s="35" t="s">
        <v>1214</v>
      </c>
      <c r="C1010" s="35" t="s">
        <v>1216</v>
      </c>
      <c r="D1010" s="35" t="s">
        <v>1219</v>
      </c>
      <c r="E1010" s="35" t="s">
        <v>1270</v>
      </c>
      <c r="F1010" s="35" t="s">
        <v>1246</v>
      </c>
      <c r="G1010" s="35"/>
      <c r="H1010" s="32" t="s">
        <v>736</v>
      </c>
      <c r="I1010" s="33">
        <v>607100.0</v>
      </c>
      <c r="J1010" s="34"/>
      <c r="K1010" s="34"/>
      <c r="L1010" s="34"/>
      <c r="P1010" s="15">
        <f t="shared" si="2"/>
        <v>1</v>
      </c>
      <c r="Q1010" s="15">
        <f t="shared" si="3"/>
        <v>0</v>
      </c>
    </row>
    <row r="1011">
      <c r="A1011" s="27">
        <v>1012.0</v>
      </c>
      <c r="B1011" s="35" t="s">
        <v>1214</v>
      </c>
      <c r="C1011" s="35" t="s">
        <v>1216</v>
      </c>
      <c r="D1011" s="35" t="s">
        <v>1219</v>
      </c>
      <c r="E1011" s="35" t="s">
        <v>1270</v>
      </c>
      <c r="F1011" s="35" t="s">
        <v>1246</v>
      </c>
      <c r="G1011" s="35"/>
      <c r="H1011" s="32" t="s">
        <v>1273</v>
      </c>
      <c r="I1011" s="33">
        <v>607200.0</v>
      </c>
      <c r="J1011" s="34"/>
      <c r="K1011" s="34"/>
      <c r="L1011" s="34"/>
      <c r="P1011" s="15">
        <f t="shared" si="2"/>
        <v>1</v>
      </c>
      <c r="Q1011" s="15">
        <f t="shared" si="3"/>
        <v>0</v>
      </c>
    </row>
    <row r="1012">
      <c r="A1012" s="27">
        <v>1013.0</v>
      </c>
      <c r="B1012" s="35" t="s">
        <v>1214</v>
      </c>
      <c r="C1012" s="35" t="s">
        <v>1216</v>
      </c>
      <c r="D1012" s="35" t="s">
        <v>1219</v>
      </c>
      <c r="E1012" s="35" t="s">
        <v>1270</v>
      </c>
      <c r="F1012" s="35" t="s">
        <v>1246</v>
      </c>
      <c r="G1012" s="35"/>
      <c r="H1012" s="32" t="s">
        <v>739</v>
      </c>
      <c r="I1012" s="33">
        <v>607300.0</v>
      </c>
      <c r="J1012" s="34"/>
      <c r="K1012" s="34"/>
      <c r="L1012" s="34"/>
      <c r="P1012" s="15">
        <f t="shared" si="2"/>
        <v>1</v>
      </c>
      <c r="Q1012" s="15">
        <f t="shared" si="3"/>
        <v>0</v>
      </c>
    </row>
    <row r="1013">
      <c r="A1013" s="27">
        <v>1014.0</v>
      </c>
      <c r="B1013" s="35" t="s">
        <v>1214</v>
      </c>
      <c r="C1013" s="35" t="s">
        <v>1216</v>
      </c>
      <c r="D1013" s="35" t="s">
        <v>1219</v>
      </c>
      <c r="E1013" s="35" t="s">
        <v>1270</v>
      </c>
      <c r="F1013" s="35" t="s">
        <v>1246</v>
      </c>
      <c r="G1013" s="35"/>
      <c r="H1013" s="32" t="s">
        <v>739</v>
      </c>
      <c r="I1013" s="33">
        <v>607400.0</v>
      </c>
      <c r="J1013" s="34"/>
      <c r="K1013" s="34"/>
      <c r="L1013" s="34"/>
      <c r="P1013" s="15">
        <f t="shared" si="2"/>
        <v>1</v>
      </c>
      <c r="Q1013" s="15">
        <f t="shared" si="3"/>
        <v>0</v>
      </c>
    </row>
    <row r="1014">
      <c r="A1014" s="27">
        <v>1015.0</v>
      </c>
      <c r="B1014" s="35" t="s">
        <v>1214</v>
      </c>
      <c r="C1014" s="35" t="s">
        <v>1216</v>
      </c>
      <c r="D1014" s="35" t="s">
        <v>1219</v>
      </c>
      <c r="E1014" s="35" t="s">
        <v>1270</v>
      </c>
      <c r="F1014" s="35" t="s">
        <v>1246</v>
      </c>
      <c r="G1014" s="35"/>
      <c r="H1014" s="32" t="s">
        <v>1274</v>
      </c>
      <c r="I1014" s="33">
        <v>607800.0</v>
      </c>
      <c r="J1014" s="34"/>
      <c r="K1014" s="34"/>
      <c r="L1014" s="34"/>
      <c r="P1014" s="15">
        <f t="shared" si="2"/>
        <v>1</v>
      </c>
      <c r="Q1014" s="15">
        <f t="shared" si="3"/>
        <v>0</v>
      </c>
    </row>
    <row r="1015">
      <c r="A1015" s="27">
        <v>1016.0</v>
      </c>
      <c r="B1015" s="35" t="s">
        <v>1214</v>
      </c>
      <c r="C1015" s="35" t="s">
        <v>1216</v>
      </c>
      <c r="D1015" s="35" t="s">
        <v>1219</v>
      </c>
      <c r="E1015" s="35"/>
      <c r="F1015" s="35" t="s">
        <v>1246</v>
      </c>
      <c r="G1015" s="35"/>
      <c r="H1015" s="32" t="s">
        <v>1275</v>
      </c>
      <c r="I1015" s="33">
        <v>608000.0</v>
      </c>
      <c r="J1015" s="34"/>
      <c r="K1015" s="34"/>
      <c r="L1015" s="34"/>
      <c r="P1015" s="15">
        <f t="shared" si="2"/>
        <v>1</v>
      </c>
      <c r="Q1015" s="15">
        <f t="shared" si="3"/>
        <v>0</v>
      </c>
    </row>
    <row r="1016">
      <c r="A1016" s="27">
        <v>1017.0</v>
      </c>
      <c r="B1016" s="35" t="s">
        <v>1214</v>
      </c>
      <c r="C1016" s="35" t="s">
        <v>1216</v>
      </c>
      <c r="D1016" s="35" t="s">
        <v>1219</v>
      </c>
      <c r="E1016" s="29" t="s">
        <v>1276</v>
      </c>
      <c r="F1016" s="35" t="s">
        <v>1246</v>
      </c>
      <c r="G1016" s="35"/>
      <c r="H1016" s="32" t="s">
        <v>1277</v>
      </c>
      <c r="I1016" s="33">
        <v>609.0</v>
      </c>
      <c r="J1016" s="34"/>
      <c r="K1016" s="34"/>
      <c r="L1016" s="34"/>
      <c r="P1016" s="15">
        <f t="shared" si="2"/>
        <v>0</v>
      </c>
      <c r="Q1016" s="15">
        <f t="shared" si="3"/>
        <v>0</v>
      </c>
    </row>
    <row r="1017">
      <c r="A1017" s="27">
        <v>1018.0</v>
      </c>
      <c r="B1017" s="35" t="s">
        <v>1214</v>
      </c>
      <c r="C1017" s="35" t="s">
        <v>1216</v>
      </c>
      <c r="D1017" s="35" t="s">
        <v>1219</v>
      </c>
      <c r="E1017" s="35" t="s">
        <v>1276</v>
      </c>
      <c r="F1017" s="35" t="s">
        <v>1246</v>
      </c>
      <c r="G1017" s="35"/>
      <c r="H1017" s="32" t="s">
        <v>1278</v>
      </c>
      <c r="I1017" s="33">
        <v>609000.0</v>
      </c>
      <c r="J1017" s="34"/>
      <c r="K1017" s="34"/>
      <c r="L1017" s="34"/>
      <c r="P1017" s="15">
        <f t="shared" si="2"/>
        <v>1</v>
      </c>
      <c r="Q1017" s="15">
        <f t="shared" si="3"/>
        <v>0</v>
      </c>
    </row>
    <row r="1018">
      <c r="A1018" s="27">
        <v>1019.0</v>
      </c>
      <c r="B1018" s="35" t="s">
        <v>1214</v>
      </c>
      <c r="C1018" s="35" t="s">
        <v>1216</v>
      </c>
      <c r="D1018" s="35" t="s">
        <v>1219</v>
      </c>
      <c r="E1018" s="35" t="s">
        <v>1276</v>
      </c>
      <c r="F1018" s="35" t="s">
        <v>1246</v>
      </c>
      <c r="G1018" s="35"/>
      <c r="H1018" s="32" t="s">
        <v>1279</v>
      </c>
      <c r="I1018" s="33">
        <v>609100.0</v>
      </c>
      <c r="J1018" s="34"/>
      <c r="K1018" s="34"/>
      <c r="L1018" s="34"/>
      <c r="P1018" s="15">
        <f t="shared" si="2"/>
        <v>1</v>
      </c>
      <c r="Q1018" s="15">
        <f t="shared" si="3"/>
        <v>0</v>
      </c>
    </row>
    <row r="1019">
      <c r="A1019" s="27">
        <v>1020.0</v>
      </c>
      <c r="B1019" s="35" t="s">
        <v>1214</v>
      </c>
      <c r="C1019" s="35" t="s">
        <v>1216</v>
      </c>
      <c r="D1019" s="35" t="s">
        <v>1219</v>
      </c>
      <c r="E1019" s="35" t="s">
        <v>1276</v>
      </c>
      <c r="F1019" s="35" t="s">
        <v>1246</v>
      </c>
      <c r="G1019" s="35"/>
      <c r="H1019" s="32" t="s">
        <v>1280</v>
      </c>
      <c r="I1019" s="33">
        <v>609200.0</v>
      </c>
      <c r="J1019" s="34"/>
      <c r="K1019" s="34"/>
      <c r="L1019" s="34"/>
      <c r="P1019" s="15">
        <f t="shared" si="2"/>
        <v>1</v>
      </c>
      <c r="Q1019" s="15">
        <f t="shared" si="3"/>
        <v>0</v>
      </c>
    </row>
    <row r="1020">
      <c r="A1020" s="27">
        <v>1021.0</v>
      </c>
      <c r="B1020" s="35" t="s">
        <v>1214</v>
      </c>
      <c r="C1020" s="35" t="s">
        <v>1216</v>
      </c>
      <c r="D1020" s="35" t="s">
        <v>1219</v>
      </c>
      <c r="E1020" s="35" t="s">
        <v>1276</v>
      </c>
      <c r="F1020" s="35" t="s">
        <v>1246</v>
      </c>
      <c r="G1020" s="35"/>
      <c r="H1020" s="32" t="s">
        <v>1281</v>
      </c>
      <c r="I1020" s="33">
        <v>609300.0</v>
      </c>
      <c r="J1020" s="34"/>
      <c r="K1020" s="34"/>
      <c r="L1020" s="34"/>
      <c r="P1020" s="15">
        <f t="shared" si="2"/>
        <v>1</v>
      </c>
      <c r="Q1020" s="15">
        <f t="shared" si="3"/>
        <v>0</v>
      </c>
    </row>
    <row r="1021">
      <c r="A1021" s="27">
        <v>1022.0</v>
      </c>
      <c r="B1021" s="35" t="s">
        <v>1214</v>
      </c>
      <c r="C1021" s="35" t="s">
        <v>1216</v>
      </c>
      <c r="D1021" s="35" t="s">
        <v>1219</v>
      </c>
      <c r="E1021" s="35" t="s">
        <v>1276</v>
      </c>
      <c r="F1021" s="35" t="s">
        <v>1246</v>
      </c>
      <c r="G1021" s="35"/>
      <c r="H1021" s="32" t="s">
        <v>1282</v>
      </c>
      <c r="I1021" s="33">
        <v>609400.0</v>
      </c>
      <c r="J1021" s="34"/>
      <c r="K1021" s="34"/>
      <c r="L1021" s="34"/>
      <c r="P1021" s="15">
        <f t="shared" si="2"/>
        <v>1</v>
      </c>
      <c r="Q1021" s="15">
        <f t="shared" si="3"/>
        <v>0</v>
      </c>
    </row>
    <row r="1022">
      <c r="A1022" s="27">
        <v>1023.0</v>
      </c>
      <c r="B1022" s="35" t="s">
        <v>1214</v>
      </c>
      <c r="C1022" s="35" t="s">
        <v>1216</v>
      </c>
      <c r="D1022" s="35" t="s">
        <v>1219</v>
      </c>
      <c r="E1022" s="35" t="s">
        <v>1276</v>
      </c>
      <c r="F1022" s="35" t="s">
        <v>1246</v>
      </c>
      <c r="G1022" s="35"/>
      <c r="H1022" s="32" t="s">
        <v>1283</v>
      </c>
      <c r="I1022" s="33">
        <v>609500.0</v>
      </c>
      <c r="J1022" s="34"/>
      <c r="K1022" s="34"/>
      <c r="L1022" s="34"/>
      <c r="P1022" s="15">
        <f t="shared" si="2"/>
        <v>1</v>
      </c>
      <c r="Q1022" s="15">
        <f t="shared" si="3"/>
        <v>0</v>
      </c>
    </row>
    <row r="1023">
      <c r="A1023" s="27">
        <v>1024.0</v>
      </c>
      <c r="B1023" s="35" t="s">
        <v>1214</v>
      </c>
      <c r="C1023" s="35" t="s">
        <v>1216</v>
      </c>
      <c r="D1023" s="29" t="s">
        <v>1284</v>
      </c>
      <c r="E1023" s="35" t="s">
        <v>1276</v>
      </c>
      <c r="F1023" s="35" t="s">
        <v>1246</v>
      </c>
      <c r="G1023" s="35"/>
      <c r="H1023" s="32" t="s">
        <v>1285</v>
      </c>
      <c r="I1023" s="33">
        <v>61.0</v>
      </c>
      <c r="J1023" s="34"/>
      <c r="K1023" s="34"/>
      <c r="L1023" s="34"/>
      <c r="P1023" s="15">
        <f t="shared" si="2"/>
        <v>0</v>
      </c>
      <c r="Q1023" s="15">
        <f t="shared" si="3"/>
        <v>0</v>
      </c>
    </row>
    <row r="1024">
      <c r="A1024" s="27">
        <v>1025.0</v>
      </c>
      <c r="B1024" s="35" t="s">
        <v>1214</v>
      </c>
      <c r="C1024" s="35" t="s">
        <v>1216</v>
      </c>
      <c r="D1024" s="35" t="s">
        <v>1284</v>
      </c>
      <c r="E1024" s="29" t="s">
        <v>1286</v>
      </c>
      <c r="F1024" s="35" t="s">
        <v>1246</v>
      </c>
      <c r="G1024" s="35"/>
      <c r="H1024" s="32" t="s">
        <v>1287</v>
      </c>
      <c r="I1024" s="33">
        <v>611.0</v>
      </c>
      <c r="J1024" s="34"/>
      <c r="K1024" s="34"/>
      <c r="L1024" s="34"/>
      <c r="P1024" s="15">
        <f t="shared" si="2"/>
        <v>0</v>
      </c>
      <c r="Q1024" s="15">
        <f t="shared" si="3"/>
        <v>0</v>
      </c>
    </row>
    <row r="1025">
      <c r="A1025" s="27">
        <v>1026.0</v>
      </c>
      <c r="B1025" s="35" t="s">
        <v>1214</v>
      </c>
      <c r="C1025" s="35" t="s">
        <v>1216</v>
      </c>
      <c r="D1025" s="35" t="s">
        <v>1284</v>
      </c>
      <c r="E1025" s="35" t="s">
        <v>1286</v>
      </c>
      <c r="F1025" s="35" t="s">
        <v>1246</v>
      </c>
      <c r="G1025" s="35"/>
      <c r="H1025" s="32" t="s">
        <v>1287</v>
      </c>
      <c r="I1025" s="33">
        <v>611000.0</v>
      </c>
      <c r="J1025" s="34"/>
      <c r="K1025" s="34"/>
      <c r="L1025" s="34"/>
      <c r="P1025" s="15">
        <f t="shared" si="2"/>
        <v>1</v>
      </c>
      <c r="Q1025" s="15">
        <f t="shared" si="3"/>
        <v>0</v>
      </c>
    </row>
    <row r="1026">
      <c r="A1026" s="27">
        <v>1027.0</v>
      </c>
      <c r="B1026" s="35" t="s">
        <v>1214</v>
      </c>
      <c r="C1026" s="35" t="s">
        <v>1216</v>
      </c>
      <c r="D1026" s="35" t="s">
        <v>1284</v>
      </c>
      <c r="E1026" s="35" t="s">
        <v>1286</v>
      </c>
      <c r="F1026" s="35" t="s">
        <v>1246</v>
      </c>
      <c r="G1026" s="35"/>
      <c r="H1026" s="32" t="s">
        <v>1288</v>
      </c>
      <c r="I1026" s="33">
        <v>611100.0</v>
      </c>
      <c r="J1026" s="34"/>
      <c r="K1026" s="34"/>
      <c r="L1026" s="34"/>
      <c r="P1026" s="15">
        <f t="shared" si="2"/>
        <v>1</v>
      </c>
      <c r="Q1026" s="15">
        <f t="shared" si="3"/>
        <v>0</v>
      </c>
    </row>
    <row r="1027">
      <c r="A1027" s="27">
        <v>1028.0</v>
      </c>
      <c r="B1027" s="35" t="s">
        <v>1214</v>
      </c>
      <c r="C1027" s="35" t="s">
        <v>1216</v>
      </c>
      <c r="D1027" s="35" t="s">
        <v>1284</v>
      </c>
      <c r="E1027" s="35" t="s">
        <v>1286</v>
      </c>
      <c r="F1027" s="35" t="s">
        <v>1246</v>
      </c>
      <c r="G1027" s="35"/>
      <c r="H1027" s="32" t="s">
        <v>1289</v>
      </c>
      <c r="I1027" s="33">
        <v>611200.0</v>
      </c>
      <c r="J1027" s="34"/>
      <c r="K1027" s="34"/>
      <c r="L1027" s="34"/>
      <c r="P1027" s="15">
        <f t="shared" si="2"/>
        <v>1</v>
      </c>
      <c r="Q1027" s="15">
        <f t="shared" si="3"/>
        <v>0</v>
      </c>
    </row>
    <row r="1028">
      <c r="A1028" s="27">
        <v>1029.0</v>
      </c>
      <c r="B1028" s="35" t="s">
        <v>1214</v>
      </c>
      <c r="C1028" s="35" t="s">
        <v>1216</v>
      </c>
      <c r="D1028" s="35" t="s">
        <v>1284</v>
      </c>
      <c r="E1028" s="35" t="s">
        <v>1286</v>
      </c>
      <c r="F1028" s="35" t="s">
        <v>1246</v>
      </c>
      <c r="G1028" s="35"/>
      <c r="H1028" s="32" t="s">
        <v>1290</v>
      </c>
      <c r="I1028" s="33">
        <v>611300.0</v>
      </c>
      <c r="J1028" s="34"/>
      <c r="K1028" s="34"/>
      <c r="L1028" s="34"/>
      <c r="P1028" s="15">
        <f t="shared" si="2"/>
        <v>1</v>
      </c>
      <c r="Q1028" s="15">
        <f t="shared" si="3"/>
        <v>0</v>
      </c>
    </row>
    <row r="1029">
      <c r="A1029" s="27">
        <v>1030.0</v>
      </c>
      <c r="B1029" s="35" t="s">
        <v>1214</v>
      </c>
      <c r="C1029" s="35" t="s">
        <v>1216</v>
      </c>
      <c r="D1029" s="35" t="s">
        <v>1284</v>
      </c>
      <c r="E1029" s="29" t="s">
        <v>1291</v>
      </c>
      <c r="F1029" s="35" t="s">
        <v>1246</v>
      </c>
      <c r="G1029" s="35"/>
      <c r="H1029" s="32" t="s">
        <v>1292</v>
      </c>
      <c r="I1029" s="33">
        <v>612.0</v>
      </c>
      <c r="J1029" s="34"/>
      <c r="K1029" s="34"/>
      <c r="L1029" s="34"/>
      <c r="P1029" s="15">
        <f t="shared" si="2"/>
        <v>0</v>
      </c>
      <c r="Q1029" s="15">
        <f t="shared" si="3"/>
        <v>0</v>
      </c>
    </row>
    <row r="1030">
      <c r="A1030" s="27">
        <v>1031.0</v>
      </c>
      <c r="B1030" s="35" t="s">
        <v>1214</v>
      </c>
      <c r="C1030" s="35" t="s">
        <v>1216</v>
      </c>
      <c r="D1030" s="35" t="s">
        <v>1284</v>
      </c>
      <c r="E1030" s="29" t="s">
        <v>1293</v>
      </c>
      <c r="F1030" s="35" t="s">
        <v>1246</v>
      </c>
      <c r="G1030" s="35"/>
      <c r="H1030" s="32" t="s">
        <v>1294</v>
      </c>
      <c r="I1030" s="33">
        <v>613.0</v>
      </c>
      <c r="J1030" s="34"/>
      <c r="K1030" s="34"/>
      <c r="L1030" s="34"/>
      <c r="P1030" s="15">
        <f t="shared" si="2"/>
        <v>0</v>
      </c>
      <c r="Q1030" s="15">
        <f t="shared" si="3"/>
        <v>0</v>
      </c>
    </row>
    <row r="1031">
      <c r="A1031" s="27">
        <v>1032.0</v>
      </c>
      <c r="B1031" s="35" t="s">
        <v>1214</v>
      </c>
      <c r="C1031" s="35" t="s">
        <v>1216</v>
      </c>
      <c r="D1031" s="35" t="s">
        <v>1284</v>
      </c>
      <c r="E1031" s="35" t="s">
        <v>1293</v>
      </c>
      <c r="F1031" s="35" t="s">
        <v>1246</v>
      </c>
      <c r="G1031" s="35"/>
      <c r="H1031" s="32" t="s">
        <v>1295</v>
      </c>
      <c r="I1031" s="33">
        <v>613000.0</v>
      </c>
      <c r="J1031" s="34"/>
      <c r="K1031" s="34"/>
      <c r="L1031" s="34"/>
      <c r="P1031" s="15">
        <f t="shared" si="2"/>
        <v>1</v>
      </c>
      <c r="Q1031" s="15">
        <f t="shared" si="3"/>
        <v>0</v>
      </c>
    </row>
    <row r="1032">
      <c r="A1032" s="27">
        <v>1033.0</v>
      </c>
      <c r="B1032" s="35" t="s">
        <v>1214</v>
      </c>
      <c r="C1032" s="35" t="s">
        <v>1216</v>
      </c>
      <c r="D1032" s="35" t="s">
        <v>1284</v>
      </c>
      <c r="E1032" s="35" t="s">
        <v>1293</v>
      </c>
      <c r="F1032" s="35" t="s">
        <v>1246</v>
      </c>
      <c r="G1032" s="35"/>
      <c r="H1032" s="32" t="s">
        <v>1296</v>
      </c>
      <c r="I1032" s="33">
        <v>613100.0</v>
      </c>
      <c r="J1032" s="34"/>
      <c r="K1032" s="34"/>
      <c r="L1032" s="34"/>
      <c r="P1032" s="15">
        <f t="shared" si="2"/>
        <v>1</v>
      </c>
      <c r="Q1032" s="15">
        <f t="shared" si="3"/>
        <v>0</v>
      </c>
    </row>
    <row r="1033">
      <c r="A1033" s="27">
        <v>1034.0</v>
      </c>
      <c r="B1033" s="35" t="s">
        <v>1214</v>
      </c>
      <c r="C1033" s="35" t="s">
        <v>1216</v>
      </c>
      <c r="D1033" s="35" t="s">
        <v>1284</v>
      </c>
      <c r="E1033" s="35" t="s">
        <v>1293</v>
      </c>
      <c r="F1033" s="48" t="s">
        <v>1297</v>
      </c>
      <c r="G1033" s="35"/>
      <c r="H1033" s="32" t="s">
        <v>1298</v>
      </c>
      <c r="I1033" s="33">
        <v>6132.0</v>
      </c>
      <c r="J1033" s="34"/>
      <c r="K1033" s="34"/>
      <c r="L1033" s="34"/>
      <c r="P1033" s="15">
        <f t="shared" si="2"/>
        <v>0</v>
      </c>
      <c r="Q1033" s="15">
        <f t="shared" si="3"/>
        <v>0</v>
      </c>
    </row>
    <row r="1034">
      <c r="A1034" s="27">
        <v>1035.0</v>
      </c>
      <c r="B1034" s="35" t="s">
        <v>1214</v>
      </c>
      <c r="C1034" s="35" t="s">
        <v>1216</v>
      </c>
      <c r="D1034" s="35" t="s">
        <v>1284</v>
      </c>
      <c r="E1034" s="35" t="s">
        <v>1293</v>
      </c>
      <c r="F1034" s="35" t="s">
        <v>1297</v>
      </c>
      <c r="G1034" s="35"/>
      <c r="H1034" s="32" t="s">
        <v>1299</v>
      </c>
      <c r="I1034" s="33">
        <v>613210.0</v>
      </c>
      <c r="J1034" s="34"/>
      <c r="K1034" s="34"/>
      <c r="L1034" s="34"/>
      <c r="P1034" s="15">
        <f t="shared" si="2"/>
        <v>1</v>
      </c>
      <c r="Q1034" s="15">
        <f t="shared" si="3"/>
        <v>0</v>
      </c>
    </row>
    <row r="1035">
      <c r="A1035" s="27">
        <v>1036.0</v>
      </c>
      <c r="B1035" s="35" t="s">
        <v>1214</v>
      </c>
      <c r="C1035" s="35" t="s">
        <v>1216</v>
      </c>
      <c r="D1035" s="35" t="s">
        <v>1284</v>
      </c>
      <c r="E1035" s="35" t="s">
        <v>1293</v>
      </c>
      <c r="F1035" s="35" t="s">
        <v>1297</v>
      </c>
      <c r="G1035" s="35"/>
      <c r="H1035" s="32" t="s">
        <v>1300</v>
      </c>
      <c r="I1035" s="33">
        <v>613220.0</v>
      </c>
      <c r="J1035" s="34"/>
      <c r="K1035" s="34"/>
      <c r="L1035" s="34"/>
      <c r="P1035" s="15">
        <f t="shared" si="2"/>
        <v>1</v>
      </c>
      <c r="Q1035" s="15">
        <f t="shared" si="3"/>
        <v>0</v>
      </c>
    </row>
    <row r="1036">
      <c r="A1036" s="27">
        <v>1037.0</v>
      </c>
      <c r="B1036" s="35" t="s">
        <v>1214</v>
      </c>
      <c r="C1036" s="35" t="s">
        <v>1216</v>
      </c>
      <c r="D1036" s="35" t="s">
        <v>1284</v>
      </c>
      <c r="E1036" s="35" t="s">
        <v>1293</v>
      </c>
      <c r="F1036" s="35" t="s">
        <v>1297</v>
      </c>
      <c r="G1036" s="35"/>
      <c r="H1036" s="32" t="s">
        <v>1301</v>
      </c>
      <c r="I1036" s="33">
        <v>613280.0</v>
      </c>
      <c r="J1036" s="34"/>
      <c r="K1036" s="34"/>
      <c r="L1036" s="34"/>
      <c r="P1036" s="15">
        <f t="shared" si="2"/>
        <v>1</v>
      </c>
      <c r="Q1036" s="15">
        <f t="shared" si="3"/>
        <v>0</v>
      </c>
    </row>
    <row r="1037">
      <c r="A1037" s="27">
        <v>1038.0</v>
      </c>
      <c r="B1037" s="35" t="s">
        <v>1214</v>
      </c>
      <c r="C1037" s="35" t="s">
        <v>1216</v>
      </c>
      <c r="D1037" s="35" t="s">
        <v>1284</v>
      </c>
      <c r="E1037" s="35" t="s">
        <v>1293</v>
      </c>
      <c r="F1037" s="35" t="s">
        <v>1297</v>
      </c>
      <c r="G1037" s="35"/>
      <c r="H1037" s="32" t="s">
        <v>1302</v>
      </c>
      <c r="I1037" s="33">
        <v>613700.0</v>
      </c>
      <c r="J1037" s="34"/>
      <c r="K1037" s="34"/>
      <c r="L1037" s="34"/>
      <c r="P1037" s="15">
        <f t="shared" si="2"/>
        <v>1</v>
      </c>
      <c r="Q1037" s="15">
        <f t="shared" si="3"/>
        <v>0</v>
      </c>
    </row>
    <row r="1038">
      <c r="A1038" s="27">
        <v>1039.0</v>
      </c>
      <c r="B1038" s="35" t="s">
        <v>1214</v>
      </c>
      <c r="C1038" s="35" t="s">
        <v>1216</v>
      </c>
      <c r="D1038" s="35" t="s">
        <v>1284</v>
      </c>
      <c r="E1038" s="29" t="s">
        <v>1303</v>
      </c>
      <c r="F1038" s="35" t="s">
        <v>1297</v>
      </c>
      <c r="G1038" s="35"/>
      <c r="H1038" s="32" t="s">
        <v>1304</v>
      </c>
      <c r="I1038" s="33">
        <v>614.0</v>
      </c>
      <c r="J1038" s="34"/>
      <c r="K1038" s="34"/>
      <c r="L1038" s="34"/>
      <c r="P1038" s="15">
        <f t="shared" si="2"/>
        <v>0</v>
      </c>
      <c r="Q1038" s="15">
        <f t="shared" si="3"/>
        <v>0</v>
      </c>
    </row>
    <row r="1039">
      <c r="A1039" s="27">
        <v>1040.0</v>
      </c>
      <c r="B1039" s="35" t="s">
        <v>1214</v>
      </c>
      <c r="C1039" s="35" t="s">
        <v>1216</v>
      </c>
      <c r="D1039" s="35" t="s">
        <v>1284</v>
      </c>
      <c r="E1039" s="35" t="s">
        <v>1303</v>
      </c>
      <c r="F1039" s="35" t="s">
        <v>1297</v>
      </c>
      <c r="G1039" s="35"/>
      <c r="H1039" s="32" t="s">
        <v>1305</v>
      </c>
      <c r="I1039" s="33">
        <v>614000.0</v>
      </c>
      <c r="J1039" s="34"/>
      <c r="K1039" s="34"/>
      <c r="L1039" s="34"/>
      <c r="P1039" s="15">
        <f t="shared" si="2"/>
        <v>1</v>
      </c>
      <c r="Q1039" s="15">
        <f t="shared" si="3"/>
        <v>0</v>
      </c>
    </row>
    <row r="1040">
      <c r="A1040" s="27">
        <v>1041.0</v>
      </c>
      <c r="B1040" s="35" t="s">
        <v>1214</v>
      </c>
      <c r="C1040" s="35" t="s">
        <v>1216</v>
      </c>
      <c r="D1040" s="35" t="s">
        <v>1284</v>
      </c>
      <c r="E1040" s="35" t="s">
        <v>1303</v>
      </c>
      <c r="F1040" s="35" t="s">
        <v>1297</v>
      </c>
      <c r="G1040" s="35"/>
      <c r="H1040" s="32" t="s">
        <v>1306</v>
      </c>
      <c r="I1040" s="33">
        <v>614100.0</v>
      </c>
      <c r="J1040" s="34"/>
      <c r="K1040" s="34"/>
      <c r="L1040" s="34"/>
      <c r="P1040" s="15">
        <f t="shared" si="2"/>
        <v>1</v>
      </c>
      <c r="Q1040" s="15">
        <f t="shared" si="3"/>
        <v>0</v>
      </c>
    </row>
    <row r="1041">
      <c r="A1041" s="27">
        <v>1042.0</v>
      </c>
      <c r="B1041" s="35" t="s">
        <v>1214</v>
      </c>
      <c r="C1041" s="35" t="s">
        <v>1216</v>
      </c>
      <c r="D1041" s="35" t="s">
        <v>1284</v>
      </c>
      <c r="E1041" s="35" t="s">
        <v>1303</v>
      </c>
      <c r="F1041" s="35" t="s">
        <v>1297</v>
      </c>
      <c r="G1041" s="35"/>
      <c r="H1041" s="32" t="s">
        <v>1307</v>
      </c>
      <c r="I1041" s="33">
        <v>614200.0</v>
      </c>
      <c r="J1041" s="34"/>
      <c r="K1041" s="34"/>
      <c r="L1041" s="34"/>
      <c r="P1041" s="15">
        <f t="shared" si="2"/>
        <v>1</v>
      </c>
      <c r="Q1041" s="15">
        <f t="shared" si="3"/>
        <v>0</v>
      </c>
    </row>
    <row r="1042">
      <c r="A1042" s="27">
        <v>1043.0</v>
      </c>
      <c r="B1042" s="35" t="s">
        <v>1214</v>
      </c>
      <c r="C1042" s="35" t="s">
        <v>1216</v>
      </c>
      <c r="D1042" s="35" t="s">
        <v>1284</v>
      </c>
      <c r="E1042" s="35" t="s">
        <v>1303</v>
      </c>
      <c r="F1042" s="35" t="s">
        <v>1297</v>
      </c>
      <c r="G1042" s="35"/>
      <c r="H1042" s="32" t="s">
        <v>1308</v>
      </c>
      <c r="I1042" s="33">
        <v>614300.0</v>
      </c>
      <c r="J1042" s="34"/>
      <c r="K1042" s="34"/>
      <c r="L1042" s="34"/>
      <c r="P1042" s="15">
        <f t="shared" si="2"/>
        <v>1</v>
      </c>
      <c r="Q1042" s="15">
        <f t="shared" si="3"/>
        <v>0</v>
      </c>
    </row>
    <row r="1043">
      <c r="A1043" s="27">
        <v>1044.0</v>
      </c>
      <c r="B1043" s="35" t="s">
        <v>1214</v>
      </c>
      <c r="C1043" s="35" t="s">
        <v>1216</v>
      </c>
      <c r="D1043" s="35" t="s">
        <v>1284</v>
      </c>
      <c r="E1043" s="35" t="s">
        <v>1303</v>
      </c>
      <c r="F1043" s="35" t="s">
        <v>1297</v>
      </c>
      <c r="G1043" s="35"/>
      <c r="H1043" s="32" t="s">
        <v>1309</v>
      </c>
      <c r="I1043" s="33">
        <v>614800.0</v>
      </c>
      <c r="J1043" s="34"/>
      <c r="K1043" s="34"/>
      <c r="L1043" s="34"/>
      <c r="P1043" s="15">
        <f t="shared" si="2"/>
        <v>1</v>
      </c>
      <c r="Q1043" s="15">
        <f t="shared" si="3"/>
        <v>0</v>
      </c>
    </row>
    <row r="1044">
      <c r="A1044" s="27">
        <v>1045.0</v>
      </c>
      <c r="B1044" s="35" t="s">
        <v>1214</v>
      </c>
      <c r="C1044" s="35" t="s">
        <v>1216</v>
      </c>
      <c r="D1044" s="35" t="s">
        <v>1284</v>
      </c>
      <c r="E1044" s="29" t="s">
        <v>1310</v>
      </c>
      <c r="F1044" s="35" t="s">
        <v>1297</v>
      </c>
      <c r="G1044" s="35"/>
      <c r="H1044" s="32" t="s">
        <v>1311</v>
      </c>
      <c r="I1044" s="33">
        <v>615.0</v>
      </c>
      <c r="J1044" s="34"/>
      <c r="K1044" s="34"/>
      <c r="L1044" s="34"/>
      <c r="P1044" s="15">
        <f t="shared" si="2"/>
        <v>0</v>
      </c>
      <c r="Q1044" s="15">
        <f t="shared" si="3"/>
        <v>0</v>
      </c>
    </row>
    <row r="1045">
      <c r="A1045" s="27">
        <v>1046.0</v>
      </c>
      <c r="B1045" s="35" t="s">
        <v>1214</v>
      </c>
      <c r="C1045" s="35" t="s">
        <v>1216</v>
      </c>
      <c r="D1045" s="35" t="s">
        <v>1284</v>
      </c>
      <c r="E1045" s="35" t="s">
        <v>1310</v>
      </c>
      <c r="F1045" s="35" t="s">
        <v>1297</v>
      </c>
      <c r="G1045" s="35"/>
      <c r="H1045" s="32" t="s">
        <v>1312</v>
      </c>
      <c r="I1045" s="33">
        <v>615000.0</v>
      </c>
      <c r="J1045" s="34"/>
      <c r="K1045" s="34"/>
      <c r="L1045" s="34"/>
      <c r="P1045" s="15">
        <f t="shared" si="2"/>
        <v>1</v>
      </c>
      <c r="Q1045" s="15">
        <f t="shared" si="3"/>
        <v>0</v>
      </c>
    </row>
    <row r="1046">
      <c r="A1046" s="27">
        <v>1047.0</v>
      </c>
      <c r="B1046" s="35" t="s">
        <v>1214</v>
      </c>
      <c r="C1046" s="35" t="s">
        <v>1216</v>
      </c>
      <c r="D1046" s="35" t="s">
        <v>1284</v>
      </c>
      <c r="E1046" s="35" t="s">
        <v>1310</v>
      </c>
      <c r="F1046" s="35" t="s">
        <v>1297</v>
      </c>
      <c r="G1046" s="35"/>
      <c r="H1046" s="32" t="s">
        <v>1313</v>
      </c>
      <c r="I1046" s="33">
        <v>615100.0</v>
      </c>
      <c r="J1046" s="34"/>
      <c r="K1046" s="34"/>
      <c r="L1046" s="34"/>
      <c r="P1046" s="15">
        <f t="shared" si="2"/>
        <v>1</v>
      </c>
      <c r="Q1046" s="15">
        <f t="shared" si="3"/>
        <v>0</v>
      </c>
    </row>
    <row r="1047">
      <c r="A1047" s="27">
        <v>1048.0</v>
      </c>
      <c r="B1047" s="35" t="s">
        <v>1214</v>
      </c>
      <c r="C1047" s="35" t="s">
        <v>1216</v>
      </c>
      <c r="D1047" s="35" t="s">
        <v>1284</v>
      </c>
      <c r="E1047" s="35" t="s">
        <v>1310</v>
      </c>
      <c r="F1047" s="35" t="s">
        <v>1297</v>
      </c>
      <c r="G1047" s="35"/>
      <c r="H1047" s="32" t="s">
        <v>1314</v>
      </c>
      <c r="I1047" s="33">
        <v>615200.0</v>
      </c>
      <c r="J1047" s="34"/>
      <c r="K1047" s="34"/>
      <c r="L1047" s="34"/>
      <c r="P1047" s="15">
        <f t="shared" si="2"/>
        <v>1</v>
      </c>
      <c r="Q1047" s="15">
        <f t="shared" si="3"/>
        <v>0</v>
      </c>
    </row>
    <row r="1048">
      <c r="A1048" s="27">
        <v>1049.0</v>
      </c>
      <c r="B1048" s="35" t="s">
        <v>1214</v>
      </c>
      <c r="C1048" s="35" t="s">
        <v>1216</v>
      </c>
      <c r="D1048" s="35" t="s">
        <v>1284</v>
      </c>
      <c r="E1048" s="35" t="s">
        <v>1310</v>
      </c>
      <c r="F1048" s="35" t="s">
        <v>1297</v>
      </c>
      <c r="G1048" s="35"/>
      <c r="H1048" s="32" t="s">
        <v>1315</v>
      </c>
      <c r="I1048" s="33">
        <v>615600.0</v>
      </c>
      <c r="J1048" s="34"/>
      <c r="K1048" s="34"/>
      <c r="L1048" s="34"/>
      <c r="P1048" s="15">
        <f t="shared" si="2"/>
        <v>1</v>
      </c>
      <c r="Q1048" s="15">
        <f t="shared" si="3"/>
        <v>0</v>
      </c>
    </row>
    <row r="1049">
      <c r="A1049" s="27">
        <v>1050.0</v>
      </c>
      <c r="B1049" s="35" t="s">
        <v>1214</v>
      </c>
      <c r="C1049" s="35" t="s">
        <v>1216</v>
      </c>
      <c r="D1049" s="35" t="s">
        <v>1284</v>
      </c>
      <c r="E1049" s="29" t="s">
        <v>1316</v>
      </c>
      <c r="F1049" s="35" t="s">
        <v>1297</v>
      </c>
      <c r="G1049" s="35"/>
      <c r="H1049" s="32" t="s">
        <v>1317</v>
      </c>
      <c r="I1049" s="33">
        <v>616.0</v>
      </c>
      <c r="J1049" s="34"/>
      <c r="K1049" s="34"/>
      <c r="L1049" s="34"/>
      <c r="P1049" s="15">
        <f t="shared" si="2"/>
        <v>0</v>
      </c>
      <c r="Q1049" s="15">
        <f t="shared" si="3"/>
        <v>0</v>
      </c>
    </row>
    <row r="1050">
      <c r="A1050" s="27">
        <v>1051.0</v>
      </c>
      <c r="B1050" s="35" t="s">
        <v>1214</v>
      </c>
      <c r="C1050" s="35" t="s">
        <v>1216</v>
      </c>
      <c r="D1050" s="35" t="s">
        <v>1284</v>
      </c>
      <c r="E1050" s="35" t="s">
        <v>1316</v>
      </c>
      <c r="F1050" s="35" t="s">
        <v>1297</v>
      </c>
      <c r="G1050" s="35"/>
      <c r="H1050" s="32" t="s">
        <v>1318</v>
      </c>
      <c r="I1050" s="33">
        <v>616000.0</v>
      </c>
      <c r="J1050" s="34"/>
      <c r="K1050" s="34"/>
      <c r="L1050" s="34"/>
      <c r="P1050" s="15">
        <f t="shared" si="2"/>
        <v>1</v>
      </c>
      <c r="Q1050" s="15">
        <f t="shared" si="3"/>
        <v>0</v>
      </c>
    </row>
    <row r="1051">
      <c r="A1051" s="27">
        <v>1052.0</v>
      </c>
      <c r="B1051" s="35" t="s">
        <v>1214</v>
      </c>
      <c r="C1051" s="35" t="s">
        <v>1216</v>
      </c>
      <c r="D1051" s="35" t="s">
        <v>1284</v>
      </c>
      <c r="E1051" s="35" t="s">
        <v>1316</v>
      </c>
      <c r="F1051" s="35" t="s">
        <v>1297</v>
      </c>
      <c r="G1051" s="35"/>
      <c r="H1051" s="32" t="s">
        <v>1319</v>
      </c>
      <c r="I1051" s="33">
        <v>616100.0</v>
      </c>
      <c r="J1051" s="34"/>
      <c r="K1051" s="34"/>
      <c r="L1051" s="34"/>
      <c r="P1051" s="15">
        <f t="shared" si="2"/>
        <v>1</v>
      </c>
      <c r="Q1051" s="15">
        <f t="shared" si="3"/>
        <v>0</v>
      </c>
    </row>
    <row r="1052">
      <c r="A1052" s="27">
        <v>1053.0</v>
      </c>
      <c r="B1052" s="35" t="s">
        <v>1214</v>
      </c>
      <c r="C1052" s="35" t="s">
        <v>1216</v>
      </c>
      <c r="D1052" s="35" t="s">
        <v>1284</v>
      </c>
      <c r="E1052" s="35" t="s">
        <v>1316</v>
      </c>
      <c r="F1052" s="35" t="s">
        <v>1297</v>
      </c>
      <c r="G1052" s="35"/>
      <c r="H1052" s="32" t="s">
        <v>1320</v>
      </c>
      <c r="I1052" s="33">
        <v>616200.0</v>
      </c>
      <c r="J1052" s="34"/>
      <c r="K1052" s="34"/>
      <c r="L1052" s="34"/>
      <c r="P1052" s="15">
        <f t="shared" si="2"/>
        <v>1</v>
      </c>
      <c r="Q1052" s="15">
        <f t="shared" si="3"/>
        <v>0</v>
      </c>
    </row>
    <row r="1053">
      <c r="A1053" s="27">
        <v>1054.0</v>
      </c>
      <c r="B1053" s="35" t="s">
        <v>1214</v>
      </c>
      <c r="C1053" s="35" t="s">
        <v>1216</v>
      </c>
      <c r="D1053" s="35" t="s">
        <v>1284</v>
      </c>
      <c r="E1053" s="35" t="s">
        <v>1316</v>
      </c>
      <c r="F1053" s="35" t="s">
        <v>1297</v>
      </c>
      <c r="G1053" s="35"/>
      <c r="H1053" s="32" t="s">
        <v>1321</v>
      </c>
      <c r="I1053" s="33">
        <v>616300.0</v>
      </c>
      <c r="J1053" s="34"/>
      <c r="K1053" s="34"/>
      <c r="L1053" s="34"/>
      <c r="P1053" s="15">
        <f t="shared" si="2"/>
        <v>1</v>
      </c>
      <c r="Q1053" s="15">
        <f t="shared" si="3"/>
        <v>0</v>
      </c>
    </row>
    <row r="1054">
      <c r="A1054" s="27">
        <v>1055.0</v>
      </c>
      <c r="B1054" s="35" t="s">
        <v>1214</v>
      </c>
      <c r="C1054" s="35" t="s">
        <v>1216</v>
      </c>
      <c r="D1054" s="35" t="s">
        <v>1284</v>
      </c>
      <c r="E1054" s="35" t="s">
        <v>1316</v>
      </c>
      <c r="F1054" s="35" t="s">
        <v>1297</v>
      </c>
      <c r="G1054" s="35"/>
      <c r="H1054" s="32" t="s">
        <v>1322</v>
      </c>
      <c r="I1054" s="33">
        <v>616400.0</v>
      </c>
      <c r="J1054" s="34"/>
      <c r="K1054" s="34"/>
      <c r="L1054" s="34"/>
      <c r="P1054" s="15">
        <f t="shared" si="2"/>
        <v>1</v>
      </c>
      <c r="Q1054" s="15">
        <f t="shared" si="3"/>
        <v>0</v>
      </c>
    </row>
    <row r="1055">
      <c r="A1055" s="27">
        <v>1056.0</v>
      </c>
      <c r="B1055" s="35" t="s">
        <v>1214</v>
      </c>
      <c r="C1055" s="35" t="s">
        <v>1216</v>
      </c>
      <c r="D1055" s="35" t="s">
        <v>1284</v>
      </c>
      <c r="E1055" s="35" t="s">
        <v>1316</v>
      </c>
      <c r="F1055" s="35" t="s">
        <v>1297</v>
      </c>
      <c r="G1055" s="35"/>
      <c r="H1055" s="32" t="s">
        <v>1323</v>
      </c>
      <c r="I1055" s="33">
        <v>616800.0</v>
      </c>
      <c r="J1055" s="34"/>
      <c r="K1055" s="34"/>
      <c r="L1055" s="34"/>
      <c r="P1055" s="15">
        <f t="shared" si="2"/>
        <v>1</v>
      </c>
      <c r="Q1055" s="15">
        <f t="shared" si="3"/>
        <v>0</v>
      </c>
    </row>
    <row r="1056">
      <c r="A1056" s="27">
        <v>1057.0</v>
      </c>
      <c r="B1056" s="35" t="s">
        <v>1214</v>
      </c>
      <c r="C1056" s="35" t="s">
        <v>1216</v>
      </c>
      <c r="D1056" s="35" t="s">
        <v>1284</v>
      </c>
      <c r="E1056" s="29" t="s">
        <v>1324</v>
      </c>
      <c r="F1056" s="35" t="s">
        <v>1297</v>
      </c>
      <c r="G1056" s="35"/>
      <c r="H1056" s="32" t="s">
        <v>1325</v>
      </c>
      <c r="I1056" s="33">
        <v>617.0</v>
      </c>
      <c r="J1056" s="34"/>
      <c r="K1056" s="34"/>
      <c r="L1056" s="34"/>
      <c r="P1056" s="15">
        <f t="shared" si="2"/>
        <v>0</v>
      </c>
      <c r="Q1056" s="15">
        <f t="shared" si="3"/>
        <v>0</v>
      </c>
    </row>
    <row r="1057">
      <c r="A1057" s="27">
        <v>1058.0</v>
      </c>
      <c r="B1057" s="35" t="s">
        <v>1214</v>
      </c>
      <c r="C1057" s="35" t="s">
        <v>1216</v>
      </c>
      <c r="D1057" s="35" t="s">
        <v>1284</v>
      </c>
      <c r="E1057" s="35" t="s">
        <v>1324</v>
      </c>
      <c r="F1057" s="35" t="s">
        <v>1297</v>
      </c>
      <c r="G1057" s="35"/>
      <c r="H1057" s="32" t="s">
        <v>1326</v>
      </c>
      <c r="I1057" s="33">
        <v>617000.0</v>
      </c>
      <c r="J1057" s="34"/>
      <c r="K1057" s="34"/>
      <c r="L1057" s="34"/>
      <c r="P1057" s="15">
        <f t="shared" si="2"/>
        <v>1</v>
      </c>
      <c r="Q1057" s="15">
        <f t="shared" si="3"/>
        <v>0</v>
      </c>
    </row>
    <row r="1058">
      <c r="A1058" s="27">
        <v>1059.0</v>
      </c>
      <c r="B1058" s="35" t="s">
        <v>1214</v>
      </c>
      <c r="C1058" s="35" t="s">
        <v>1216</v>
      </c>
      <c r="D1058" s="35" t="s">
        <v>1284</v>
      </c>
      <c r="E1058" s="35" t="s">
        <v>1324</v>
      </c>
      <c r="F1058" s="35" t="s">
        <v>1297</v>
      </c>
      <c r="G1058" s="35"/>
      <c r="H1058" s="32" t="s">
        <v>1327</v>
      </c>
      <c r="I1058" s="33">
        <v>617100.0</v>
      </c>
      <c r="J1058" s="34"/>
      <c r="K1058" s="34"/>
      <c r="L1058" s="34"/>
      <c r="P1058" s="15">
        <f t="shared" si="2"/>
        <v>1</v>
      </c>
      <c r="Q1058" s="15">
        <f t="shared" si="3"/>
        <v>0</v>
      </c>
    </row>
    <row r="1059">
      <c r="A1059" s="27">
        <v>1060.0</v>
      </c>
      <c r="B1059" s="35" t="s">
        <v>1214</v>
      </c>
      <c r="C1059" s="35" t="s">
        <v>1216</v>
      </c>
      <c r="D1059" s="35" t="s">
        <v>1284</v>
      </c>
      <c r="E1059" s="35" t="s">
        <v>1324</v>
      </c>
      <c r="F1059" s="35" t="s">
        <v>1297</v>
      </c>
      <c r="G1059" s="35"/>
      <c r="H1059" s="32" t="s">
        <v>1328</v>
      </c>
      <c r="I1059" s="33">
        <v>617800.0</v>
      </c>
      <c r="J1059" s="34"/>
      <c r="K1059" s="34"/>
      <c r="L1059" s="34"/>
      <c r="P1059" s="15">
        <f t="shared" si="2"/>
        <v>1</v>
      </c>
      <c r="Q1059" s="15">
        <f t="shared" si="3"/>
        <v>0</v>
      </c>
    </row>
    <row r="1060">
      <c r="A1060" s="27">
        <v>1061.0</v>
      </c>
      <c r="B1060" s="35" t="s">
        <v>1214</v>
      </c>
      <c r="C1060" s="35" t="s">
        <v>1216</v>
      </c>
      <c r="D1060" s="35" t="s">
        <v>1284</v>
      </c>
      <c r="E1060" s="29" t="s">
        <v>1329</v>
      </c>
      <c r="F1060" s="35" t="s">
        <v>1297</v>
      </c>
      <c r="G1060" s="35"/>
      <c r="H1060" s="32" t="s">
        <v>1330</v>
      </c>
      <c r="I1060" s="33">
        <v>618.0</v>
      </c>
      <c r="J1060" s="34"/>
      <c r="K1060" s="34"/>
      <c r="L1060" s="34"/>
      <c r="P1060" s="15">
        <f t="shared" si="2"/>
        <v>0</v>
      </c>
      <c r="Q1060" s="15">
        <f t="shared" si="3"/>
        <v>0</v>
      </c>
    </row>
    <row r="1061">
      <c r="A1061" s="27">
        <v>1062.0</v>
      </c>
      <c r="B1061" s="35" t="s">
        <v>1214</v>
      </c>
      <c r="C1061" s="35" t="s">
        <v>1216</v>
      </c>
      <c r="D1061" s="35" t="s">
        <v>1284</v>
      </c>
      <c r="E1061" s="35" t="s">
        <v>1329</v>
      </c>
      <c r="F1061" s="35" t="s">
        <v>1297</v>
      </c>
      <c r="G1061" s="35"/>
      <c r="H1061" s="32" t="s">
        <v>1331</v>
      </c>
      <c r="I1061" s="33">
        <v>618000.0</v>
      </c>
      <c r="J1061" s="34"/>
      <c r="K1061" s="34"/>
      <c r="L1061" s="34"/>
      <c r="P1061" s="15">
        <f t="shared" si="2"/>
        <v>1</v>
      </c>
      <c r="Q1061" s="15">
        <f t="shared" si="3"/>
        <v>0</v>
      </c>
    </row>
    <row r="1062">
      <c r="A1062" s="27">
        <v>1063.0</v>
      </c>
      <c r="B1062" s="35" t="s">
        <v>1214</v>
      </c>
      <c r="C1062" s="35" t="s">
        <v>1216</v>
      </c>
      <c r="D1062" s="35" t="s">
        <v>1284</v>
      </c>
      <c r="E1062" s="35" t="s">
        <v>1329</v>
      </c>
      <c r="F1062" s="35" t="s">
        <v>1297</v>
      </c>
      <c r="G1062" s="35"/>
      <c r="H1062" s="32" t="s">
        <v>1332</v>
      </c>
      <c r="I1062" s="33">
        <v>618100.0</v>
      </c>
      <c r="J1062" s="34"/>
      <c r="K1062" s="34"/>
      <c r="L1062" s="34"/>
      <c r="P1062" s="15">
        <f t="shared" si="2"/>
        <v>1</v>
      </c>
      <c r="Q1062" s="15">
        <f t="shared" si="3"/>
        <v>0</v>
      </c>
    </row>
    <row r="1063">
      <c r="A1063" s="27">
        <v>1064.0</v>
      </c>
      <c r="B1063" s="35" t="s">
        <v>1214</v>
      </c>
      <c r="C1063" s="35" t="s">
        <v>1216</v>
      </c>
      <c r="D1063" s="35" t="s">
        <v>1284</v>
      </c>
      <c r="E1063" s="35" t="s">
        <v>1329</v>
      </c>
      <c r="F1063" s="35" t="s">
        <v>1297</v>
      </c>
      <c r="G1063" s="35"/>
      <c r="H1063" s="32" t="s">
        <v>1333</v>
      </c>
      <c r="I1063" s="33">
        <v>618200.0</v>
      </c>
      <c r="J1063" s="34"/>
      <c r="K1063" s="34"/>
      <c r="L1063" s="34"/>
      <c r="P1063" s="15">
        <f t="shared" si="2"/>
        <v>1</v>
      </c>
      <c r="Q1063" s="15">
        <f t="shared" si="3"/>
        <v>0</v>
      </c>
    </row>
    <row r="1064">
      <c r="A1064" s="27">
        <v>1065.0</v>
      </c>
      <c r="B1064" s="35" t="s">
        <v>1214</v>
      </c>
      <c r="C1064" s="35" t="s">
        <v>1216</v>
      </c>
      <c r="D1064" s="35" t="s">
        <v>1284</v>
      </c>
      <c r="E1064" s="35" t="s">
        <v>1329</v>
      </c>
      <c r="F1064" s="35" t="s">
        <v>1297</v>
      </c>
      <c r="G1064" s="35"/>
      <c r="H1064" s="32" t="s">
        <v>1334</v>
      </c>
      <c r="I1064" s="33">
        <v>618300.0</v>
      </c>
      <c r="J1064" s="34"/>
      <c r="K1064" s="34"/>
      <c r="L1064" s="34"/>
      <c r="P1064" s="15">
        <f t="shared" si="2"/>
        <v>1</v>
      </c>
      <c r="Q1064" s="15">
        <f t="shared" si="3"/>
        <v>0</v>
      </c>
    </row>
    <row r="1065">
      <c r="A1065" s="27">
        <v>1066.0</v>
      </c>
      <c r="B1065" s="35" t="s">
        <v>1214</v>
      </c>
      <c r="C1065" s="35" t="s">
        <v>1216</v>
      </c>
      <c r="D1065" s="35" t="s">
        <v>1284</v>
      </c>
      <c r="E1065" s="35" t="s">
        <v>1329</v>
      </c>
      <c r="F1065" s="35" t="s">
        <v>1297</v>
      </c>
      <c r="G1065" s="35"/>
      <c r="H1065" s="32" t="s">
        <v>1335</v>
      </c>
      <c r="I1065" s="33">
        <v>618400.0</v>
      </c>
      <c r="J1065" s="34"/>
      <c r="K1065" s="34"/>
      <c r="L1065" s="34"/>
      <c r="P1065" s="15">
        <f t="shared" si="2"/>
        <v>1</v>
      </c>
      <c r="Q1065" s="15">
        <f t="shared" si="3"/>
        <v>0</v>
      </c>
    </row>
    <row r="1066">
      <c r="A1066" s="27">
        <v>1067.0</v>
      </c>
      <c r="B1066" s="35" t="s">
        <v>1214</v>
      </c>
      <c r="C1066" s="35" t="s">
        <v>1216</v>
      </c>
      <c r="D1066" s="35" t="s">
        <v>1284</v>
      </c>
      <c r="E1066" s="35" t="s">
        <v>1329</v>
      </c>
      <c r="F1066" s="35" t="s">
        <v>1297</v>
      </c>
      <c r="G1066" s="35"/>
      <c r="H1066" s="32" t="s">
        <v>1336</v>
      </c>
      <c r="I1066" s="33">
        <v>618500.0</v>
      </c>
      <c r="J1066" s="34"/>
      <c r="K1066" s="34"/>
      <c r="L1066" s="34"/>
      <c r="P1066" s="15">
        <f t="shared" si="2"/>
        <v>1</v>
      </c>
      <c r="Q1066" s="15">
        <f t="shared" si="3"/>
        <v>0</v>
      </c>
    </row>
    <row r="1067">
      <c r="A1067" s="27">
        <v>1068.0</v>
      </c>
      <c r="B1067" s="35" t="s">
        <v>1214</v>
      </c>
      <c r="C1067" s="35" t="s">
        <v>1216</v>
      </c>
      <c r="D1067" s="35" t="s">
        <v>1284</v>
      </c>
      <c r="E1067" s="35" t="s">
        <v>1329</v>
      </c>
      <c r="F1067" s="35" t="s">
        <v>1297</v>
      </c>
      <c r="G1067" s="35"/>
      <c r="H1067" s="32" t="s">
        <v>1337</v>
      </c>
      <c r="I1067" s="33">
        <v>618600.0</v>
      </c>
      <c r="J1067" s="34"/>
      <c r="K1067" s="34"/>
      <c r="L1067" s="34"/>
      <c r="P1067" s="15">
        <f t="shared" si="2"/>
        <v>1</v>
      </c>
      <c r="Q1067" s="15">
        <f t="shared" si="3"/>
        <v>0</v>
      </c>
    </row>
    <row r="1068">
      <c r="A1068" s="27">
        <v>1069.0</v>
      </c>
      <c r="B1068" s="35" t="s">
        <v>1214</v>
      </c>
      <c r="C1068" s="35" t="s">
        <v>1216</v>
      </c>
      <c r="D1068" s="35" t="s">
        <v>1284</v>
      </c>
      <c r="E1068" s="35" t="s">
        <v>1329</v>
      </c>
      <c r="F1068" s="35" t="s">
        <v>1297</v>
      </c>
      <c r="G1068" s="35"/>
      <c r="H1068" s="32" t="s">
        <v>1338</v>
      </c>
      <c r="I1068" s="33">
        <v>618700.0</v>
      </c>
      <c r="J1068" s="34"/>
      <c r="K1068" s="34"/>
      <c r="L1068" s="34"/>
      <c r="P1068" s="15">
        <f t="shared" si="2"/>
        <v>1</v>
      </c>
      <c r="Q1068" s="15">
        <f t="shared" si="3"/>
        <v>0</v>
      </c>
    </row>
    <row r="1069">
      <c r="A1069" s="27">
        <v>1070.0</v>
      </c>
      <c r="B1069" s="35" t="s">
        <v>1214</v>
      </c>
      <c r="C1069" s="35" t="s">
        <v>1216</v>
      </c>
      <c r="D1069" s="35" t="s">
        <v>1284</v>
      </c>
      <c r="E1069" s="35"/>
      <c r="F1069" s="35" t="s">
        <v>1297</v>
      </c>
      <c r="G1069" s="35"/>
      <c r="H1069" s="32" t="s">
        <v>1339</v>
      </c>
      <c r="I1069" s="33">
        <v>619000.0</v>
      </c>
      <c r="J1069" s="34"/>
      <c r="K1069" s="34"/>
      <c r="L1069" s="34"/>
      <c r="P1069" s="15">
        <f t="shared" si="2"/>
        <v>1</v>
      </c>
      <c r="Q1069" s="15">
        <f t="shared" si="3"/>
        <v>0</v>
      </c>
    </row>
    <row r="1070">
      <c r="A1070" s="27">
        <v>1071.0</v>
      </c>
      <c r="B1070" s="35" t="s">
        <v>1214</v>
      </c>
      <c r="C1070" s="35" t="s">
        <v>1216</v>
      </c>
      <c r="D1070" s="29" t="s">
        <v>1340</v>
      </c>
      <c r="E1070" s="35"/>
      <c r="F1070" s="35" t="s">
        <v>1297</v>
      </c>
      <c r="G1070" s="35"/>
      <c r="H1070" s="32" t="s">
        <v>1341</v>
      </c>
      <c r="I1070" s="33">
        <v>62.0</v>
      </c>
      <c r="J1070" s="34"/>
      <c r="K1070" s="34"/>
      <c r="L1070" s="34"/>
      <c r="P1070" s="15">
        <f t="shared" si="2"/>
        <v>0</v>
      </c>
      <c r="Q1070" s="15">
        <f t="shared" si="3"/>
        <v>0</v>
      </c>
    </row>
    <row r="1071">
      <c r="A1071" s="27">
        <v>1072.0</v>
      </c>
      <c r="B1071" s="35" t="s">
        <v>1214</v>
      </c>
      <c r="C1071" s="35" t="s">
        <v>1216</v>
      </c>
      <c r="D1071" s="35" t="s">
        <v>1340</v>
      </c>
      <c r="E1071" s="29" t="s">
        <v>1342</v>
      </c>
      <c r="F1071" s="35" t="s">
        <v>1297</v>
      </c>
      <c r="G1071" s="35"/>
      <c r="H1071" s="32" t="s">
        <v>1343</v>
      </c>
      <c r="I1071" s="33">
        <v>621.0</v>
      </c>
      <c r="J1071" s="34"/>
      <c r="K1071" s="34"/>
      <c r="L1071" s="34"/>
      <c r="P1071" s="15">
        <f t="shared" si="2"/>
        <v>0</v>
      </c>
      <c r="Q1071" s="15">
        <f t="shared" si="3"/>
        <v>0</v>
      </c>
    </row>
    <row r="1072">
      <c r="A1072" s="27">
        <v>1073.0</v>
      </c>
      <c r="B1072" s="35" t="s">
        <v>1214</v>
      </c>
      <c r="C1072" s="35" t="s">
        <v>1216</v>
      </c>
      <c r="D1072" s="35" t="s">
        <v>1340</v>
      </c>
      <c r="E1072" s="35" t="s">
        <v>1342</v>
      </c>
      <c r="F1072" s="35" t="s">
        <v>1297</v>
      </c>
      <c r="G1072" s="35"/>
      <c r="H1072" s="32" t="s">
        <v>1344</v>
      </c>
      <c r="I1072" s="33">
        <v>621000.0</v>
      </c>
      <c r="J1072" s="34"/>
      <c r="K1072" s="34"/>
      <c r="L1072" s="34"/>
      <c r="P1072" s="15">
        <f t="shared" si="2"/>
        <v>1</v>
      </c>
      <c r="Q1072" s="15">
        <f t="shared" si="3"/>
        <v>0</v>
      </c>
    </row>
    <row r="1073">
      <c r="A1073" s="27">
        <v>1074.0</v>
      </c>
      <c r="B1073" s="35" t="s">
        <v>1214</v>
      </c>
      <c r="C1073" s="35" t="s">
        <v>1216</v>
      </c>
      <c r="D1073" s="35" t="s">
        <v>1340</v>
      </c>
      <c r="E1073" s="35" t="s">
        <v>1342</v>
      </c>
      <c r="F1073" s="35" t="s">
        <v>1297</v>
      </c>
      <c r="G1073" s="35"/>
      <c r="H1073" s="32" t="s">
        <v>1345</v>
      </c>
      <c r="I1073" s="33">
        <v>621100.0</v>
      </c>
      <c r="J1073" s="34"/>
      <c r="K1073" s="34"/>
      <c r="L1073" s="34"/>
      <c r="P1073" s="15">
        <f t="shared" si="2"/>
        <v>1</v>
      </c>
      <c r="Q1073" s="15">
        <f t="shared" si="3"/>
        <v>0</v>
      </c>
    </row>
    <row r="1074">
      <c r="A1074" s="27">
        <v>1075.0</v>
      </c>
      <c r="B1074" s="35" t="s">
        <v>1214</v>
      </c>
      <c r="C1074" s="35" t="s">
        <v>1216</v>
      </c>
      <c r="D1074" s="35" t="s">
        <v>1340</v>
      </c>
      <c r="E1074" s="35" t="s">
        <v>1342</v>
      </c>
      <c r="F1074" s="35" t="s">
        <v>1297</v>
      </c>
      <c r="G1074" s="35"/>
      <c r="H1074" s="32" t="s">
        <v>1346</v>
      </c>
      <c r="I1074" s="33">
        <v>621200.0</v>
      </c>
      <c r="J1074" s="34"/>
      <c r="K1074" s="34"/>
      <c r="L1074" s="34"/>
      <c r="P1074" s="15">
        <f t="shared" si="2"/>
        <v>1</v>
      </c>
      <c r="Q1074" s="15">
        <f t="shared" si="3"/>
        <v>0</v>
      </c>
    </row>
    <row r="1075">
      <c r="A1075" s="27">
        <v>1076.0</v>
      </c>
      <c r="B1075" s="35" t="s">
        <v>1214</v>
      </c>
      <c r="C1075" s="35" t="s">
        <v>1216</v>
      </c>
      <c r="D1075" s="35" t="s">
        <v>1340</v>
      </c>
      <c r="E1075" s="35" t="s">
        <v>1342</v>
      </c>
      <c r="F1075" s="35" t="s">
        <v>1297</v>
      </c>
      <c r="G1075" s="35"/>
      <c r="H1075" s="32" t="s">
        <v>1347</v>
      </c>
      <c r="I1075" s="33">
        <v>621300.0</v>
      </c>
      <c r="J1075" s="34"/>
      <c r="K1075" s="34"/>
      <c r="L1075" s="34"/>
      <c r="P1075" s="15">
        <f t="shared" si="2"/>
        <v>1</v>
      </c>
      <c r="Q1075" s="15">
        <f t="shared" si="3"/>
        <v>0</v>
      </c>
    </row>
    <row r="1076">
      <c r="A1076" s="27">
        <v>1077.0</v>
      </c>
      <c r="B1076" s="35" t="s">
        <v>1214</v>
      </c>
      <c r="C1076" s="35" t="s">
        <v>1216</v>
      </c>
      <c r="D1076" s="35" t="s">
        <v>1340</v>
      </c>
      <c r="E1076" s="35" t="s">
        <v>1342</v>
      </c>
      <c r="F1076" s="35" t="s">
        <v>1297</v>
      </c>
      <c r="G1076" s="35"/>
      <c r="H1076" s="32" t="s">
        <v>1348</v>
      </c>
      <c r="I1076" s="33">
        <v>621600.0</v>
      </c>
      <c r="J1076" s="34"/>
      <c r="K1076" s="34"/>
      <c r="L1076" s="34"/>
      <c r="P1076" s="15">
        <f t="shared" si="2"/>
        <v>1</v>
      </c>
      <c r="Q1076" s="15">
        <f t="shared" si="3"/>
        <v>0</v>
      </c>
    </row>
    <row r="1077">
      <c r="A1077" s="27">
        <v>1078.0</v>
      </c>
      <c r="B1077" s="35" t="s">
        <v>1214</v>
      </c>
      <c r="C1077" s="35" t="s">
        <v>1216</v>
      </c>
      <c r="D1077" s="35" t="s">
        <v>1340</v>
      </c>
      <c r="E1077" s="29" t="s">
        <v>1349</v>
      </c>
      <c r="F1077" s="35" t="s">
        <v>1297</v>
      </c>
      <c r="G1077" s="35"/>
      <c r="H1077" s="32" t="s">
        <v>1350</v>
      </c>
      <c r="I1077" s="33">
        <v>622.0</v>
      </c>
      <c r="J1077" s="34"/>
      <c r="K1077" s="34"/>
      <c r="L1077" s="34"/>
      <c r="P1077" s="15">
        <f t="shared" si="2"/>
        <v>0</v>
      </c>
      <c r="Q1077" s="15">
        <f t="shared" si="3"/>
        <v>0</v>
      </c>
    </row>
    <row r="1078">
      <c r="A1078" s="27">
        <v>1079.0</v>
      </c>
      <c r="B1078" s="35" t="s">
        <v>1214</v>
      </c>
      <c r="C1078" s="35" t="s">
        <v>1216</v>
      </c>
      <c r="D1078" s="35" t="s">
        <v>1340</v>
      </c>
      <c r="E1078" s="35" t="s">
        <v>1349</v>
      </c>
      <c r="F1078" s="35" t="s">
        <v>1297</v>
      </c>
      <c r="G1078" s="35"/>
      <c r="H1078" s="32" t="s">
        <v>1351</v>
      </c>
      <c r="I1078" s="33">
        <v>622000.0</v>
      </c>
      <c r="J1078" s="34"/>
      <c r="K1078" s="34"/>
      <c r="L1078" s="34"/>
      <c r="P1078" s="15">
        <f t="shared" si="2"/>
        <v>1</v>
      </c>
      <c r="Q1078" s="15">
        <f t="shared" si="3"/>
        <v>0</v>
      </c>
    </row>
    <row r="1079">
      <c r="A1079" s="27">
        <v>1080.0</v>
      </c>
      <c r="B1079" s="35" t="s">
        <v>1214</v>
      </c>
      <c r="C1079" s="35" t="s">
        <v>1216</v>
      </c>
      <c r="D1079" s="35" t="s">
        <v>1340</v>
      </c>
      <c r="E1079" s="35" t="s">
        <v>1349</v>
      </c>
      <c r="F1079" s="35" t="s">
        <v>1297</v>
      </c>
      <c r="G1079" s="35"/>
      <c r="H1079" s="32" t="s">
        <v>1352</v>
      </c>
      <c r="I1079" s="33">
        <v>622200.0</v>
      </c>
      <c r="J1079" s="34"/>
      <c r="K1079" s="34"/>
      <c r="L1079" s="34"/>
      <c r="P1079" s="15">
        <f t="shared" si="2"/>
        <v>1</v>
      </c>
      <c r="Q1079" s="15">
        <f t="shared" si="3"/>
        <v>0</v>
      </c>
    </row>
    <row r="1080">
      <c r="A1080" s="27">
        <v>1081.0</v>
      </c>
      <c r="B1080" s="35" t="s">
        <v>1214</v>
      </c>
      <c r="C1080" s="35" t="s">
        <v>1216</v>
      </c>
      <c r="D1080" s="35" t="s">
        <v>1340</v>
      </c>
      <c r="E1080" s="35" t="s">
        <v>1349</v>
      </c>
      <c r="F1080" s="35" t="s">
        <v>1297</v>
      </c>
      <c r="G1080" s="35"/>
      <c r="H1080" s="32" t="s">
        <v>1353</v>
      </c>
      <c r="I1080" s="33">
        <v>622300.0</v>
      </c>
      <c r="J1080" s="34"/>
      <c r="K1080" s="34"/>
      <c r="L1080" s="34"/>
      <c r="P1080" s="15">
        <f t="shared" si="2"/>
        <v>1</v>
      </c>
      <c r="Q1080" s="15">
        <f t="shared" si="3"/>
        <v>0</v>
      </c>
    </row>
    <row r="1081">
      <c r="A1081" s="27">
        <v>1082.0</v>
      </c>
      <c r="B1081" s="35" t="s">
        <v>1214</v>
      </c>
      <c r="C1081" s="35" t="s">
        <v>1216</v>
      </c>
      <c r="D1081" s="35" t="s">
        <v>1340</v>
      </c>
      <c r="E1081" s="35" t="s">
        <v>1349</v>
      </c>
      <c r="F1081" s="35" t="s">
        <v>1297</v>
      </c>
      <c r="G1081" s="35"/>
      <c r="H1081" s="32" t="s">
        <v>1354</v>
      </c>
      <c r="I1081" s="33">
        <v>622500.0</v>
      </c>
      <c r="J1081" s="34"/>
      <c r="K1081" s="34"/>
      <c r="L1081" s="34"/>
      <c r="P1081" s="15">
        <f t="shared" si="2"/>
        <v>1</v>
      </c>
      <c r="Q1081" s="15">
        <f t="shared" si="3"/>
        <v>0</v>
      </c>
    </row>
    <row r="1082">
      <c r="A1082" s="27">
        <v>1083.0</v>
      </c>
      <c r="B1082" s="35" t="s">
        <v>1214</v>
      </c>
      <c r="C1082" s="35" t="s">
        <v>1216</v>
      </c>
      <c r="D1082" s="35" t="s">
        <v>1340</v>
      </c>
      <c r="E1082" s="35" t="s">
        <v>1349</v>
      </c>
      <c r="F1082" s="35" t="s">
        <v>1297</v>
      </c>
      <c r="G1082" s="35"/>
      <c r="H1082" s="32" t="s">
        <v>1355</v>
      </c>
      <c r="I1082" s="33">
        <v>622600.0</v>
      </c>
      <c r="J1082" s="34"/>
      <c r="K1082" s="34"/>
      <c r="L1082" s="34"/>
      <c r="P1082" s="15">
        <f t="shared" si="2"/>
        <v>1</v>
      </c>
      <c r="Q1082" s="15">
        <f t="shared" si="3"/>
        <v>0</v>
      </c>
    </row>
    <row r="1083">
      <c r="A1083" s="27">
        <v>1084.0</v>
      </c>
      <c r="B1083" s="35" t="s">
        <v>1214</v>
      </c>
      <c r="C1083" s="35" t="s">
        <v>1216</v>
      </c>
      <c r="D1083" s="35" t="s">
        <v>1340</v>
      </c>
      <c r="E1083" s="35" t="s">
        <v>1349</v>
      </c>
      <c r="F1083" s="35" t="s">
        <v>1297</v>
      </c>
      <c r="G1083" s="35"/>
      <c r="H1083" s="32" t="s">
        <v>1356</v>
      </c>
      <c r="I1083" s="33">
        <v>622700.0</v>
      </c>
      <c r="J1083" s="34"/>
      <c r="K1083" s="34"/>
      <c r="L1083" s="34"/>
      <c r="P1083" s="15">
        <f t="shared" si="2"/>
        <v>1</v>
      </c>
      <c r="Q1083" s="15">
        <f t="shared" si="3"/>
        <v>0</v>
      </c>
    </row>
    <row r="1084">
      <c r="A1084" s="27">
        <v>1085.0</v>
      </c>
      <c r="B1084" s="35" t="s">
        <v>1214</v>
      </c>
      <c r="C1084" s="35" t="s">
        <v>1216</v>
      </c>
      <c r="D1084" s="35" t="s">
        <v>1340</v>
      </c>
      <c r="E1084" s="35" t="s">
        <v>1349</v>
      </c>
      <c r="F1084" s="35" t="s">
        <v>1297</v>
      </c>
      <c r="G1084" s="35"/>
      <c r="H1084" s="32" t="s">
        <v>1357</v>
      </c>
      <c r="I1084" s="33">
        <v>622800.0</v>
      </c>
      <c r="J1084" s="34"/>
      <c r="K1084" s="34"/>
      <c r="L1084" s="34"/>
      <c r="P1084" s="15">
        <f t="shared" si="2"/>
        <v>1</v>
      </c>
      <c r="Q1084" s="15">
        <f t="shared" si="3"/>
        <v>0</v>
      </c>
    </row>
    <row r="1085">
      <c r="A1085" s="27">
        <v>1086.0</v>
      </c>
      <c r="B1085" s="35" t="s">
        <v>1214</v>
      </c>
      <c r="C1085" s="35" t="s">
        <v>1216</v>
      </c>
      <c r="D1085" s="35" t="s">
        <v>1340</v>
      </c>
      <c r="E1085" s="29" t="s">
        <v>1358</v>
      </c>
      <c r="F1085" s="35" t="s">
        <v>1297</v>
      </c>
      <c r="G1085" s="35"/>
      <c r="H1085" s="32" t="s">
        <v>1359</v>
      </c>
      <c r="I1085" s="33">
        <v>623.0</v>
      </c>
      <c r="J1085" s="34"/>
      <c r="K1085" s="34"/>
      <c r="L1085" s="34"/>
      <c r="P1085" s="15">
        <f t="shared" si="2"/>
        <v>0</v>
      </c>
      <c r="Q1085" s="15">
        <f t="shared" si="3"/>
        <v>0</v>
      </c>
    </row>
    <row r="1086">
      <c r="A1086" s="27">
        <v>1087.0</v>
      </c>
      <c r="B1086" s="35" t="s">
        <v>1214</v>
      </c>
      <c r="C1086" s="35" t="s">
        <v>1216</v>
      </c>
      <c r="D1086" s="35" t="s">
        <v>1340</v>
      </c>
      <c r="E1086" s="35" t="s">
        <v>1358</v>
      </c>
      <c r="F1086" s="35" t="s">
        <v>1297</v>
      </c>
      <c r="G1086" s="35"/>
      <c r="H1086" s="32" t="s">
        <v>1359</v>
      </c>
      <c r="I1086" s="33">
        <v>623000.0</v>
      </c>
      <c r="J1086" s="34"/>
      <c r="K1086" s="34"/>
      <c r="L1086" s="34"/>
      <c r="P1086" s="15">
        <f t="shared" si="2"/>
        <v>1</v>
      </c>
      <c r="Q1086" s="15">
        <f t="shared" si="3"/>
        <v>0</v>
      </c>
    </row>
    <row r="1087">
      <c r="A1087" s="27">
        <v>1088.0</v>
      </c>
      <c r="B1087" s="35" t="s">
        <v>1214</v>
      </c>
      <c r="C1087" s="35" t="s">
        <v>1216</v>
      </c>
      <c r="D1087" s="35" t="s">
        <v>1340</v>
      </c>
      <c r="E1087" s="35" t="s">
        <v>1358</v>
      </c>
      <c r="F1087" s="35" t="s">
        <v>1297</v>
      </c>
      <c r="G1087" s="35"/>
      <c r="H1087" s="32" t="s">
        <v>1360</v>
      </c>
      <c r="I1087" s="33">
        <v>623100.0</v>
      </c>
      <c r="J1087" s="34"/>
      <c r="K1087" s="34"/>
      <c r="L1087" s="34"/>
      <c r="P1087" s="15">
        <f t="shared" si="2"/>
        <v>1</v>
      </c>
      <c r="Q1087" s="15">
        <f t="shared" si="3"/>
        <v>0</v>
      </c>
    </row>
    <row r="1088">
      <c r="A1088" s="27">
        <v>1089.0</v>
      </c>
      <c r="B1088" s="35" t="s">
        <v>1214</v>
      </c>
      <c r="C1088" s="35" t="s">
        <v>1216</v>
      </c>
      <c r="D1088" s="35" t="s">
        <v>1340</v>
      </c>
      <c r="E1088" s="35" t="s">
        <v>1358</v>
      </c>
      <c r="F1088" s="35" t="s">
        <v>1297</v>
      </c>
      <c r="G1088" s="35"/>
      <c r="H1088" s="32" t="s">
        <v>1361</v>
      </c>
      <c r="I1088" s="33">
        <v>623200.0</v>
      </c>
      <c r="J1088" s="34"/>
      <c r="K1088" s="34"/>
      <c r="L1088" s="34"/>
      <c r="P1088" s="15">
        <f t="shared" si="2"/>
        <v>1</v>
      </c>
      <c r="Q1088" s="15">
        <f t="shared" si="3"/>
        <v>0</v>
      </c>
    </row>
    <row r="1089">
      <c r="A1089" s="27">
        <v>1090.0</v>
      </c>
      <c r="B1089" s="35" t="s">
        <v>1214</v>
      </c>
      <c r="C1089" s="35" t="s">
        <v>1216</v>
      </c>
      <c r="D1089" s="35" t="s">
        <v>1340</v>
      </c>
      <c r="E1089" s="35" t="s">
        <v>1358</v>
      </c>
      <c r="F1089" s="35" t="s">
        <v>1297</v>
      </c>
      <c r="G1089" s="35"/>
      <c r="H1089" s="32" t="s">
        <v>1362</v>
      </c>
      <c r="I1089" s="33">
        <v>623300.0</v>
      </c>
      <c r="J1089" s="34"/>
      <c r="K1089" s="34"/>
      <c r="L1089" s="34"/>
      <c r="P1089" s="15">
        <f t="shared" si="2"/>
        <v>1</v>
      </c>
      <c r="Q1089" s="15">
        <f t="shared" si="3"/>
        <v>0</v>
      </c>
    </row>
    <row r="1090">
      <c r="A1090" s="27">
        <v>1091.0</v>
      </c>
      <c r="B1090" s="35" t="s">
        <v>1214</v>
      </c>
      <c r="C1090" s="35" t="s">
        <v>1216</v>
      </c>
      <c r="D1090" s="35" t="s">
        <v>1340</v>
      </c>
      <c r="E1090" s="35" t="s">
        <v>1358</v>
      </c>
      <c r="F1090" s="35" t="s">
        <v>1297</v>
      </c>
      <c r="G1090" s="35"/>
      <c r="H1090" s="32" t="s">
        <v>1363</v>
      </c>
      <c r="I1090" s="33">
        <v>623400.0</v>
      </c>
      <c r="J1090" s="34"/>
      <c r="K1090" s="34"/>
      <c r="L1090" s="34"/>
      <c r="P1090" s="15">
        <f t="shared" si="2"/>
        <v>1</v>
      </c>
      <c r="Q1090" s="15">
        <f t="shared" si="3"/>
        <v>0</v>
      </c>
    </row>
    <row r="1091">
      <c r="A1091" s="27">
        <v>1092.0</v>
      </c>
      <c r="B1091" s="35" t="s">
        <v>1214</v>
      </c>
      <c r="C1091" s="35" t="s">
        <v>1216</v>
      </c>
      <c r="D1091" s="35" t="s">
        <v>1340</v>
      </c>
      <c r="E1091" s="35" t="s">
        <v>1358</v>
      </c>
      <c r="F1091" s="35" t="s">
        <v>1297</v>
      </c>
      <c r="G1091" s="35"/>
      <c r="H1091" s="32" t="s">
        <v>1364</v>
      </c>
      <c r="I1091" s="33">
        <v>623500.0</v>
      </c>
      <c r="J1091" s="34"/>
      <c r="K1091" s="34"/>
      <c r="L1091" s="34"/>
      <c r="P1091" s="15">
        <f t="shared" si="2"/>
        <v>1</v>
      </c>
      <c r="Q1091" s="15">
        <f t="shared" si="3"/>
        <v>0</v>
      </c>
    </row>
    <row r="1092">
      <c r="A1092" s="27">
        <v>1093.0</v>
      </c>
      <c r="B1092" s="35" t="s">
        <v>1214</v>
      </c>
      <c r="C1092" s="35" t="s">
        <v>1216</v>
      </c>
      <c r="D1092" s="35" t="s">
        <v>1340</v>
      </c>
      <c r="E1092" s="35" t="s">
        <v>1358</v>
      </c>
      <c r="F1092" s="35" t="s">
        <v>1297</v>
      </c>
      <c r="G1092" s="35"/>
      <c r="H1092" s="32" t="s">
        <v>1364</v>
      </c>
      <c r="I1092" s="33">
        <v>623600.0</v>
      </c>
      <c r="J1092" s="34"/>
      <c r="K1092" s="34"/>
      <c r="L1092" s="34"/>
      <c r="P1092" s="15">
        <f t="shared" si="2"/>
        <v>1</v>
      </c>
      <c r="Q1092" s="15">
        <f t="shared" si="3"/>
        <v>0</v>
      </c>
    </row>
    <row r="1093">
      <c r="A1093" s="27">
        <v>1094.0</v>
      </c>
      <c r="B1093" s="35" t="s">
        <v>1214</v>
      </c>
      <c r="C1093" s="35" t="s">
        <v>1216</v>
      </c>
      <c r="D1093" s="35" t="s">
        <v>1340</v>
      </c>
      <c r="E1093" s="35" t="s">
        <v>1358</v>
      </c>
      <c r="F1093" s="35" t="s">
        <v>1297</v>
      </c>
      <c r="G1093" s="35"/>
      <c r="H1093" s="32" t="s">
        <v>1365</v>
      </c>
      <c r="I1093" s="33">
        <v>623700.0</v>
      </c>
      <c r="J1093" s="34"/>
      <c r="K1093" s="34"/>
      <c r="L1093" s="34"/>
      <c r="P1093" s="15">
        <f t="shared" si="2"/>
        <v>1</v>
      </c>
      <c r="Q1093" s="15">
        <f t="shared" si="3"/>
        <v>0</v>
      </c>
    </row>
    <row r="1094">
      <c r="A1094" s="27">
        <v>1095.0</v>
      </c>
      <c r="B1094" s="35" t="s">
        <v>1214</v>
      </c>
      <c r="C1094" s="35" t="s">
        <v>1216</v>
      </c>
      <c r="D1094" s="35" t="s">
        <v>1340</v>
      </c>
      <c r="E1094" s="35" t="s">
        <v>1358</v>
      </c>
      <c r="F1094" s="35" t="s">
        <v>1297</v>
      </c>
      <c r="G1094" s="35"/>
      <c r="H1094" s="32" t="s">
        <v>1366</v>
      </c>
      <c r="I1094" s="33">
        <v>623800.0</v>
      </c>
      <c r="J1094" s="34"/>
      <c r="K1094" s="34"/>
      <c r="L1094" s="34"/>
      <c r="P1094" s="15">
        <f t="shared" si="2"/>
        <v>1</v>
      </c>
      <c r="Q1094" s="15">
        <f t="shared" si="3"/>
        <v>0</v>
      </c>
    </row>
    <row r="1095">
      <c r="A1095" s="27">
        <v>1096.0</v>
      </c>
      <c r="B1095" s="35" t="s">
        <v>1214</v>
      </c>
      <c r="C1095" s="35" t="s">
        <v>1216</v>
      </c>
      <c r="D1095" s="35" t="s">
        <v>1340</v>
      </c>
      <c r="E1095" s="29" t="s">
        <v>1367</v>
      </c>
      <c r="F1095" s="35" t="s">
        <v>1297</v>
      </c>
      <c r="G1095" s="35"/>
      <c r="H1095" s="32" t="s">
        <v>1368</v>
      </c>
      <c r="I1095" s="33">
        <v>624.0</v>
      </c>
      <c r="J1095" s="34"/>
      <c r="K1095" s="34"/>
      <c r="L1095" s="34"/>
      <c r="P1095" s="15">
        <f t="shared" si="2"/>
        <v>0</v>
      </c>
      <c r="Q1095" s="15">
        <f t="shared" si="3"/>
        <v>0</v>
      </c>
    </row>
    <row r="1096">
      <c r="A1096" s="27">
        <v>1097.0</v>
      </c>
      <c r="B1096" s="35" t="s">
        <v>1214</v>
      </c>
      <c r="C1096" s="35" t="s">
        <v>1216</v>
      </c>
      <c r="D1096" s="35" t="s">
        <v>1340</v>
      </c>
      <c r="E1096" s="35" t="s">
        <v>1367</v>
      </c>
      <c r="F1096" s="35" t="s">
        <v>1297</v>
      </c>
      <c r="G1096" s="35"/>
      <c r="H1096" s="32" t="s">
        <v>1369</v>
      </c>
      <c r="I1096" s="33">
        <v>624000.0</v>
      </c>
      <c r="J1096" s="34"/>
      <c r="K1096" s="34"/>
      <c r="L1096" s="34"/>
      <c r="P1096" s="15">
        <f t="shared" si="2"/>
        <v>1</v>
      </c>
      <c r="Q1096" s="15">
        <f t="shared" si="3"/>
        <v>0</v>
      </c>
    </row>
    <row r="1097">
      <c r="A1097" s="27">
        <v>1098.0</v>
      </c>
      <c r="B1097" s="35" t="s">
        <v>1214</v>
      </c>
      <c r="C1097" s="35" t="s">
        <v>1216</v>
      </c>
      <c r="D1097" s="35" t="s">
        <v>1340</v>
      </c>
      <c r="E1097" s="35" t="s">
        <v>1367</v>
      </c>
      <c r="F1097" s="35" t="s">
        <v>1297</v>
      </c>
      <c r="G1097" s="35"/>
      <c r="H1097" s="32" t="s">
        <v>1370</v>
      </c>
      <c r="I1097" s="33">
        <v>624100.0</v>
      </c>
      <c r="J1097" s="34"/>
      <c r="K1097" s="34"/>
      <c r="L1097" s="34"/>
      <c r="P1097" s="15">
        <f t="shared" si="2"/>
        <v>1</v>
      </c>
      <c r="Q1097" s="15">
        <f t="shared" si="3"/>
        <v>0</v>
      </c>
    </row>
    <row r="1098">
      <c r="A1098" s="27">
        <v>1099.0</v>
      </c>
      <c r="B1098" s="35" t="s">
        <v>1214</v>
      </c>
      <c r="C1098" s="35" t="s">
        <v>1216</v>
      </c>
      <c r="D1098" s="35" t="s">
        <v>1340</v>
      </c>
      <c r="E1098" s="35" t="s">
        <v>1367</v>
      </c>
      <c r="F1098" s="35" t="s">
        <v>1297</v>
      </c>
      <c r="G1098" s="35"/>
      <c r="H1098" s="32" t="s">
        <v>1371</v>
      </c>
      <c r="I1098" s="33">
        <v>624200.0</v>
      </c>
      <c r="J1098" s="34"/>
      <c r="K1098" s="34"/>
      <c r="L1098" s="34"/>
      <c r="P1098" s="15">
        <f t="shared" si="2"/>
        <v>1</v>
      </c>
      <c r="Q1098" s="15">
        <f t="shared" si="3"/>
        <v>0</v>
      </c>
    </row>
    <row r="1099">
      <c r="A1099" s="27">
        <v>1100.0</v>
      </c>
      <c r="B1099" s="35" t="s">
        <v>1214</v>
      </c>
      <c r="C1099" s="35" t="s">
        <v>1216</v>
      </c>
      <c r="D1099" s="35" t="s">
        <v>1340</v>
      </c>
      <c r="E1099" s="35" t="s">
        <v>1367</v>
      </c>
      <c r="F1099" s="35" t="s">
        <v>1297</v>
      </c>
      <c r="G1099" s="35"/>
      <c r="H1099" s="32" t="s">
        <v>1372</v>
      </c>
      <c r="I1099" s="33">
        <v>624300.0</v>
      </c>
      <c r="J1099" s="34"/>
      <c r="K1099" s="34"/>
      <c r="L1099" s="34"/>
      <c r="P1099" s="15">
        <f t="shared" si="2"/>
        <v>1</v>
      </c>
      <c r="Q1099" s="15">
        <f t="shared" si="3"/>
        <v>0</v>
      </c>
    </row>
    <row r="1100">
      <c r="A1100" s="27">
        <v>1101.0</v>
      </c>
      <c r="B1100" s="35" t="s">
        <v>1214</v>
      </c>
      <c r="C1100" s="35" t="s">
        <v>1216</v>
      </c>
      <c r="D1100" s="35" t="s">
        <v>1340</v>
      </c>
      <c r="E1100" s="35" t="s">
        <v>1367</v>
      </c>
      <c r="F1100" s="35" t="s">
        <v>1297</v>
      </c>
      <c r="G1100" s="35"/>
      <c r="H1100" s="32" t="s">
        <v>1373</v>
      </c>
      <c r="I1100" s="33">
        <v>624400.0</v>
      </c>
      <c r="J1100" s="34"/>
      <c r="K1100" s="34"/>
      <c r="L1100" s="34"/>
      <c r="P1100" s="15">
        <f t="shared" si="2"/>
        <v>1</v>
      </c>
      <c r="Q1100" s="15">
        <f t="shared" si="3"/>
        <v>0</v>
      </c>
    </row>
    <row r="1101">
      <c r="A1101" s="27">
        <v>1102.0</v>
      </c>
      <c r="B1101" s="35" t="s">
        <v>1214</v>
      </c>
      <c r="C1101" s="35" t="s">
        <v>1216</v>
      </c>
      <c r="D1101" s="35" t="s">
        <v>1340</v>
      </c>
      <c r="E1101" s="35" t="s">
        <v>1367</v>
      </c>
      <c r="F1101" s="35" t="s">
        <v>1297</v>
      </c>
      <c r="G1101" s="35"/>
      <c r="H1101" s="32" t="s">
        <v>1374</v>
      </c>
      <c r="I1101" s="33">
        <v>624800.0</v>
      </c>
      <c r="J1101" s="34"/>
      <c r="K1101" s="34"/>
      <c r="L1101" s="34"/>
      <c r="P1101" s="15">
        <f t="shared" si="2"/>
        <v>1</v>
      </c>
      <c r="Q1101" s="15">
        <f t="shared" si="3"/>
        <v>0</v>
      </c>
    </row>
    <row r="1102">
      <c r="A1102" s="27">
        <v>1103.0</v>
      </c>
      <c r="B1102" s="35" t="s">
        <v>1214</v>
      </c>
      <c r="C1102" s="35" t="s">
        <v>1216</v>
      </c>
      <c r="D1102" s="35" t="s">
        <v>1340</v>
      </c>
      <c r="E1102" s="29" t="s">
        <v>1375</v>
      </c>
      <c r="F1102" s="35" t="s">
        <v>1297</v>
      </c>
      <c r="G1102" s="35"/>
      <c r="H1102" s="32" t="s">
        <v>1376</v>
      </c>
      <c r="I1102" s="33">
        <v>625.0</v>
      </c>
      <c r="J1102" s="34"/>
      <c r="K1102" s="34"/>
      <c r="L1102" s="34"/>
      <c r="P1102" s="15">
        <f t="shared" si="2"/>
        <v>0</v>
      </c>
      <c r="Q1102" s="15">
        <f t="shared" si="3"/>
        <v>0</v>
      </c>
    </row>
    <row r="1103">
      <c r="A1103" s="27">
        <v>1104.0</v>
      </c>
      <c r="B1103" s="35" t="s">
        <v>1214</v>
      </c>
      <c r="C1103" s="35" t="s">
        <v>1216</v>
      </c>
      <c r="D1103" s="35" t="s">
        <v>1340</v>
      </c>
      <c r="E1103" s="35" t="s">
        <v>1375</v>
      </c>
      <c r="F1103" s="35" t="s">
        <v>1297</v>
      </c>
      <c r="G1103" s="35"/>
      <c r="H1103" s="32" t="s">
        <v>1377</v>
      </c>
      <c r="I1103" s="33">
        <v>625000.0</v>
      </c>
      <c r="J1103" s="34"/>
      <c r="K1103" s="34"/>
      <c r="L1103" s="34"/>
      <c r="P1103" s="15">
        <f t="shared" si="2"/>
        <v>1</v>
      </c>
      <c r="Q1103" s="15">
        <f t="shared" si="3"/>
        <v>0</v>
      </c>
    </row>
    <row r="1104">
      <c r="A1104" s="27">
        <v>1105.0</v>
      </c>
      <c r="B1104" s="35" t="s">
        <v>1214</v>
      </c>
      <c r="C1104" s="35" t="s">
        <v>1216</v>
      </c>
      <c r="D1104" s="35" t="s">
        <v>1340</v>
      </c>
      <c r="E1104" s="35" t="s">
        <v>1375</v>
      </c>
      <c r="F1104" s="35" t="s">
        <v>1297</v>
      </c>
      <c r="G1104" s="35"/>
      <c r="H1104" s="32" t="s">
        <v>1378</v>
      </c>
      <c r="I1104" s="33">
        <v>625100.0</v>
      </c>
      <c r="J1104" s="34"/>
      <c r="K1104" s="34"/>
      <c r="L1104" s="34"/>
      <c r="P1104" s="15">
        <f t="shared" si="2"/>
        <v>1</v>
      </c>
      <c r="Q1104" s="15">
        <f t="shared" si="3"/>
        <v>0</v>
      </c>
    </row>
    <row r="1105">
      <c r="A1105" s="27">
        <v>1106.0</v>
      </c>
      <c r="B1105" s="35" t="s">
        <v>1214</v>
      </c>
      <c r="C1105" s="35" t="s">
        <v>1216</v>
      </c>
      <c r="D1105" s="35" t="s">
        <v>1340</v>
      </c>
      <c r="E1105" s="35" t="s">
        <v>1375</v>
      </c>
      <c r="F1105" s="35" t="s">
        <v>1297</v>
      </c>
      <c r="G1105" s="35"/>
      <c r="H1105" s="32" t="s">
        <v>1379</v>
      </c>
      <c r="I1105" s="33">
        <v>625200.0</v>
      </c>
      <c r="J1105" s="34"/>
      <c r="K1105" s="34"/>
      <c r="L1105" s="34"/>
      <c r="P1105" s="15">
        <f t="shared" si="2"/>
        <v>1</v>
      </c>
      <c r="Q1105" s="15">
        <f t="shared" si="3"/>
        <v>0</v>
      </c>
    </row>
    <row r="1106">
      <c r="A1106" s="27">
        <v>1107.0</v>
      </c>
      <c r="B1106" s="35" t="s">
        <v>1214</v>
      </c>
      <c r="C1106" s="35" t="s">
        <v>1216</v>
      </c>
      <c r="D1106" s="35" t="s">
        <v>1340</v>
      </c>
      <c r="E1106" s="35" t="s">
        <v>1375</v>
      </c>
      <c r="F1106" s="48" t="s">
        <v>1380</v>
      </c>
      <c r="G1106" s="35"/>
      <c r="H1106" s="32" t="s">
        <v>1381</v>
      </c>
      <c r="I1106" s="33">
        <v>6255.0</v>
      </c>
      <c r="J1106" s="34"/>
      <c r="K1106" s="34"/>
      <c r="L1106" s="34"/>
      <c r="P1106" s="15">
        <f t="shared" si="2"/>
        <v>0</v>
      </c>
      <c r="Q1106" s="15">
        <f t="shared" si="3"/>
        <v>0</v>
      </c>
    </row>
    <row r="1107">
      <c r="A1107" s="27">
        <v>1108.0</v>
      </c>
      <c r="B1107" s="35" t="s">
        <v>1214</v>
      </c>
      <c r="C1107" s="35" t="s">
        <v>1216</v>
      </c>
      <c r="D1107" s="35" t="s">
        <v>1340</v>
      </c>
      <c r="E1107" s="35" t="s">
        <v>1375</v>
      </c>
      <c r="F1107" s="35" t="s">
        <v>1380</v>
      </c>
      <c r="G1107" s="35"/>
      <c r="H1107" s="32" t="s">
        <v>1382</v>
      </c>
      <c r="I1107" s="33">
        <v>625500.0</v>
      </c>
      <c r="J1107" s="34"/>
      <c r="K1107" s="34"/>
      <c r="L1107" s="34"/>
      <c r="P1107" s="15">
        <f t="shared" si="2"/>
        <v>1</v>
      </c>
      <c r="Q1107" s="15">
        <f t="shared" si="3"/>
        <v>0</v>
      </c>
    </row>
    <row r="1108">
      <c r="A1108" s="27">
        <v>1109.0</v>
      </c>
      <c r="B1108" s="35" t="s">
        <v>1214</v>
      </c>
      <c r="C1108" s="35" t="s">
        <v>1216</v>
      </c>
      <c r="D1108" s="35" t="s">
        <v>1340</v>
      </c>
      <c r="E1108" s="35" t="s">
        <v>1375</v>
      </c>
      <c r="F1108" s="35" t="s">
        <v>1380</v>
      </c>
      <c r="G1108" s="35"/>
      <c r="H1108" s="32" t="s">
        <v>1383</v>
      </c>
      <c r="I1108" s="33">
        <v>625510.0</v>
      </c>
      <c r="J1108" s="34"/>
      <c r="K1108" s="34"/>
      <c r="L1108" s="34"/>
      <c r="P1108" s="15">
        <f t="shared" si="2"/>
        <v>1</v>
      </c>
      <c r="Q1108" s="15">
        <f t="shared" si="3"/>
        <v>0</v>
      </c>
    </row>
    <row r="1109">
      <c r="A1109" s="27">
        <v>1110.0</v>
      </c>
      <c r="B1109" s="35" t="s">
        <v>1214</v>
      </c>
      <c r="C1109" s="35" t="s">
        <v>1216</v>
      </c>
      <c r="D1109" s="35" t="s">
        <v>1340</v>
      </c>
      <c r="E1109" s="35" t="s">
        <v>1375</v>
      </c>
      <c r="F1109" s="35" t="s">
        <v>1380</v>
      </c>
      <c r="G1109" s="35"/>
      <c r="H1109" s="32" t="s">
        <v>1384</v>
      </c>
      <c r="I1109" s="33">
        <v>625520.0</v>
      </c>
      <c r="J1109" s="34"/>
      <c r="K1109" s="34"/>
      <c r="L1109" s="34"/>
      <c r="P1109" s="15">
        <f t="shared" si="2"/>
        <v>1</v>
      </c>
      <c r="Q1109" s="15">
        <f t="shared" si="3"/>
        <v>0</v>
      </c>
    </row>
    <row r="1110">
      <c r="A1110" s="27">
        <v>1111.0</v>
      </c>
      <c r="B1110" s="35" t="s">
        <v>1214</v>
      </c>
      <c r="C1110" s="35" t="s">
        <v>1216</v>
      </c>
      <c r="D1110" s="35" t="s">
        <v>1340</v>
      </c>
      <c r="E1110" s="35" t="s">
        <v>1375</v>
      </c>
      <c r="F1110" s="48" t="s">
        <v>1385</v>
      </c>
      <c r="G1110" s="35"/>
      <c r="H1110" s="32" t="s">
        <v>1386</v>
      </c>
      <c r="I1110" s="33">
        <v>6257.0</v>
      </c>
      <c r="J1110" s="34"/>
      <c r="K1110" s="34"/>
      <c r="L1110" s="34"/>
      <c r="P1110" s="15">
        <f t="shared" si="2"/>
        <v>0</v>
      </c>
      <c r="Q1110" s="15">
        <f t="shared" si="3"/>
        <v>0</v>
      </c>
    </row>
    <row r="1111">
      <c r="A1111" s="27">
        <v>1112.0</v>
      </c>
      <c r="B1111" s="35" t="s">
        <v>1214</v>
      </c>
      <c r="C1111" s="35" t="s">
        <v>1216</v>
      </c>
      <c r="D1111" s="35" t="s">
        <v>1340</v>
      </c>
      <c r="E1111" s="35" t="s">
        <v>1375</v>
      </c>
      <c r="F1111" s="35" t="s">
        <v>1385</v>
      </c>
      <c r="G1111" s="35"/>
      <c r="H1111" s="32" t="s">
        <v>1387</v>
      </c>
      <c r="I1111" s="33">
        <v>625700.0</v>
      </c>
      <c r="J1111" s="34"/>
      <c r="K1111" s="34"/>
      <c r="L1111" s="34"/>
      <c r="P1111" s="15">
        <f t="shared" si="2"/>
        <v>1</v>
      </c>
      <c r="Q1111" s="15">
        <f t="shared" si="3"/>
        <v>0</v>
      </c>
    </row>
    <row r="1112">
      <c r="A1112" s="27">
        <v>1113.0</v>
      </c>
      <c r="B1112" s="35" t="s">
        <v>1214</v>
      </c>
      <c r="C1112" s="35" t="s">
        <v>1216</v>
      </c>
      <c r="D1112" s="35" t="s">
        <v>1340</v>
      </c>
      <c r="E1112" s="35" t="s">
        <v>1375</v>
      </c>
      <c r="F1112" s="35" t="s">
        <v>1385</v>
      </c>
      <c r="G1112" s="35"/>
      <c r="H1112" s="32" t="s">
        <v>1388</v>
      </c>
      <c r="I1112" s="33">
        <v>625710.0</v>
      </c>
      <c r="J1112" s="34"/>
      <c r="K1112" s="34"/>
      <c r="L1112" s="34"/>
      <c r="P1112" s="15">
        <f t="shared" si="2"/>
        <v>1</v>
      </c>
      <c r="Q1112" s="15">
        <f t="shared" si="3"/>
        <v>0</v>
      </c>
    </row>
    <row r="1113">
      <c r="A1113" s="27">
        <v>1114.0</v>
      </c>
      <c r="B1113" s="35" t="s">
        <v>1214</v>
      </c>
      <c r="C1113" s="35" t="s">
        <v>1216</v>
      </c>
      <c r="D1113" s="35" t="s">
        <v>1340</v>
      </c>
      <c r="E1113" s="35" t="s">
        <v>1375</v>
      </c>
      <c r="F1113" s="35" t="s">
        <v>1385</v>
      </c>
      <c r="G1113" s="35"/>
      <c r="H1113" s="32" t="s">
        <v>1389</v>
      </c>
      <c r="I1113" s="33">
        <v>625720.0</v>
      </c>
      <c r="J1113" s="34"/>
      <c r="K1113" s="34"/>
      <c r="L1113" s="34"/>
      <c r="P1113" s="15">
        <f t="shared" si="2"/>
        <v>1</v>
      </c>
      <c r="Q1113" s="15">
        <f t="shared" si="3"/>
        <v>0</v>
      </c>
    </row>
    <row r="1114">
      <c r="A1114" s="27">
        <v>1115.0</v>
      </c>
      <c r="B1114" s="35" t="s">
        <v>1214</v>
      </c>
      <c r="C1114" s="35" t="s">
        <v>1216</v>
      </c>
      <c r="D1114" s="35" t="s">
        <v>1340</v>
      </c>
      <c r="E1114" s="35" t="s">
        <v>1375</v>
      </c>
      <c r="F1114" s="35" t="s">
        <v>1385</v>
      </c>
      <c r="G1114" s="35"/>
      <c r="H1114" s="32" t="s">
        <v>1390</v>
      </c>
      <c r="I1114" s="33">
        <v>625730.0</v>
      </c>
      <c r="J1114" s="34"/>
      <c r="K1114" s="34"/>
      <c r="L1114" s="34"/>
      <c r="P1114" s="15">
        <f t="shared" si="2"/>
        <v>1</v>
      </c>
      <c r="Q1114" s="15">
        <f t="shared" si="3"/>
        <v>0</v>
      </c>
    </row>
    <row r="1115">
      <c r="A1115" s="27">
        <v>1116.0</v>
      </c>
      <c r="B1115" s="35" t="s">
        <v>1214</v>
      </c>
      <c r="C1115" s="35" t="s">
        <v>1216</v>
      </c>
      <c r="D1115" s="35" t="s">
        <v>1340</v>
      </c>
      <c r="E1115" s="29" t="s">
        <v>1391</v>
      </c>
      <c r="F1115" s="35" t="s">
        <v>1385</v>
      </c>
      <c r="G1115" s="35"/>
      <c r="H1115" s="32" t="s">
        <v>1392</v>
      </c>
      <c r="I1115" s="33">
        <v>626.0</v>
      </c>
      <c r="J1115" s="34"/>
      <c r="K1115" s="34"/>
      <c r="L1115" s="34"/>
      <c r="P1115" s="15">
        <f t="shared" si="2"/>
        <v>0</v>
      </c>
      <c r="Q1115" s="15">
        <f t="shared" si="3"/>
        <v>0</v>
      </c>
    </row>
    <row r="1116">
      <c r="A1116" s="27">
        <v>1117.0</v>
      </c>
      <c r="B1116" s="35" t="s">
        <v>1214</v>
      </c>
      <c r="C1116" s="35" t="s">
        <v>1216</v>
      </c>
      <c r="D1116" s="35" t="s">
        <v>1340</v>
      </c>
      <c r="E1116" s="35" t="s">
        <v>1391</v>
      </c>
      <c r="F1116" s="35" t="s">
        <v>1385</v>
      </c>
      <c r="G1116" s="35"/>
      <c r="H1116" s="32" t="s">
        <v>1393</v>
      </c>
      <c r="I1116" s="33">
        <v>626000.0</v>
      </c>
      <c r="J1116" s="34"/>
      <c r="K1116" s="34"/>
      <c r="L1116" s="34"/>
      <c r="P1116" s="15">
        <f t="shared" si="2"/>
        <v>1</v>
      </c>
      <c r="Q1116" s="15">
        <f t="shared" si="3"/>
        <v>0</v>
      </c>
    </row>
    <row r="1117">
      <c r="A1117" s="27">
        <v>1118.0</v>
      </c>
      <c r="B1117" s="35" t="s">
        <v>1214</v>
      </c>
      <c r="C1117" s="35" t="s">
        <v>1216</v>
      </c>
      <c r="D1117" s="35" t="s">
        <v>1340</v>
      </c>
      <c r="E1117" s="35" t="s">
        <v>1391</v>
      </c>
      <c r="F1117" s="35" t="s">
        <v>1385</v>
      </c>
      <c r="G1117" s="35"/>
      <c r="H1117" s="32" t="s">
        <v>1394</v>
      </c>
      <c r="I1117" s="33">
        <v>626100.0</v>
      </c>
      <c r="J1117" s="34"/>
      <c r="K1117" s="34"/>
      <c r="L1117" s="34"/>
      <c r="P1117" s="15">
        <f t="shared" si="2"/>
        <v>1</v>
      </c>
      <c r="Q1117" s="15">
        <f t="shared" si="3"/>
        <v>0</v>
      </c>
    </row>
    <row r="1118">
      <c r="A1118" s="27">
        <v>1119.0</v>
      </c>
      <c r="B1118" s="35" t="s">
        <v>1214</v>
      </c>
      <c r="C1118" s="35" t="s">
        <v>1216</v>
      </c>
      <c r="D1118" s="35" t="s">
        <v>1340</v>
      </c>
      <c r="E1118" s="35" t="s">
        <v>1391</v>
      </c>
      <c r="F1118" s="35" t="s">
        <v>1385</v>
      </c>
      <c r="G1118" s="35"/>
      <c r="H1118" s="32" t="s">
        <v>1395</v>
      </c>
      <c r="I1118" s="33">
        <v>626200.0</v>
      </c>
      <c r="J1118" s="34"/>
      <c r="K1118" s="34"/>
      <c r="L1118" s="34"/>
      <c r="P1118" s="15">
        <f t="shared" si="2"/>
        <v>1</v>
      </c>
      <c r="Q1118" s="15">
        <f t="shared" si="3"/>
        <v>0</v>
      </c>
    </row>
    <row r="1119">
      <c r="A1119" s="27">
        <v>1120.0</v>
      </c>
      <c r="B1119" s="35" t="s">
        <v>1214</v>
      </c>
      <c r="C1119" s="35" t="s">
        <v>1216</v>
      </c>
      <c r="D1119" s="35" t="s">
        <v>1340</v>
      </c>
      <c r="E1119" s="35" t="s">
        <v>1391</v>
      </c>
      <c r="F1119" s="35" t="s">
        <v>1385</v>
      </c>
      <c r="G1119" s="35"/>
      <c r="H1119" s="32" t="s">
        <v>1396</v>
      </c>
      <c r="I1119" s="33">
        <v>626300.0</v>
      </c>
      <c r="J1119" s="34"/>
      <c r="K1119" s="34"/>
      <c r="L1119" s="34"/>
      <c r="P1119" s="15">
        <f t="shared" si="2"/>
        <v>1</v>
      </c>
      <c r="Q1119" s="15">
        <f t="shared" si="3"/>
        <v>0</v>
      </c>
    </row>
    <row r="1120">
      <c r="A1120" s="27">
        <v>1121.0</v>
      </c>
      <c r="B1120" s="35" t="s">
        <v>1214</v>
      </c>
      <c r="C1120" s="35" t="s">
        <v>1216</v>
      </c>
      <c r="D1120" s="35" t="s">
        <v>1340</v>
      </c>
      <c r="E1120" s="35" t="s">
        <v>1391</v>
      </c>
      <c r="F1120" s="35" t="s">
        <v>1385</v>
      </c>
      <c r="G1120" s="35"/>
      <c r="H1120" s="32" t="s">
        <v>1397</v>
      </c>
      <c r="I1120" s="33">
        <v>626400.0</v>
      </c>
      <c r="J1120" s="34"/>
      <c r="K1120" s="34"/>
      <c r="L1120" s="34"/>
      <c r="P1120" s="15">
        <f t="shared" si="2"/>
        <v>1</v>
      </c>
      <c r="Q1120" s="15">
        <f t="shared" si="3"/>
        <v>0</v>
      </c>
    </row>
    <row r="1121">
      <c r="A1121" s="27">
        <v>1122.0</v>
      </c>
      <c r="B1121" s="35" t="s">
        <v>1214</v>
      </c>
      <c r="C1121" s="35" t="s">
        <v>1216</v>
      </c>
      <c r="D1121" s="35" t="s">
        <v>1340</v>
      </c>
      <c r="E1121" s="35" t="s">
        <v>1391</v>
      </c>
      <c r="F1121" s="35" t="s">
        <v>1385</v>
      </c>
      <c r="G1121" s="35"/>
      <c r="H1121" s="32" t="s">
        <v>1398</v>
      </c>
      <c r="I1121" s="33">
        <v>626500.0</v>
      </c>
      <c r="J1121" s="34"/>
      <c r="K1121" s="34"/>
      <c r="L1121" s="34"/>
      <c r="P1121" s="15">
        <f t="shared" si="2"/>
        <v>1</v>
      </c>
      <c r="Q1121" s="15">
        <f t="shared" si="3"/>
        <v>0</v>
      </c>
    </row>
    <row r="1122">
      <c r="A1122" s="27">
        <v>1123.0</v>
      </c>
      <c r="B1122" s="35" t="s">
        <v>1214</v>
      </c>
      <c r="C1122" s="35" t="s">
        <v>1216</v>
      </c>
      <c r="D1122" s="35" t="s">
        <v>1340</v>
      </c>
      <c r="E1122" s="29" t="s">
        <v>1399</v>
      </c>
      <c r="F1122" s="35" t="s">
        <v>1385</v>
      </c>
      <c r="G1122" s="35"/>
      <c r="H1122" s="32" t="s">
        <v>1400</v>
      </c>
      <c r="I1122" s="33">
        <v>627.0</v>
      </c>
      <c r="J1122" s="34"/>
      <c r="K1122" s="34"/>
      <c r="L1122" s="34"/>
      <c r="P1122" s="15">
        <f t="shared" si="2"/>
        <v>0</v>
      </c>
      <c r="Q1122" s="15">
        <f t="shared" si="3"/>
        <v>0</v>
      </c>
    </row>
    <row r="1123">
      <c r="A1123" s="27">
        <v>1124.0</v>
      </c>
      <c r="B1123" s="35" t="s">
        <v>1214</v>
      </c>
      <c r="C1123" s="35" t="s">
        <v>1216</v>
      </c>
      <c r="D1123" s="35" t="s">
        <v>1340</v>
      </c>
      <c r="E1123" s="35" t="s">
        <v>1399</v>
      </c>
      <c r="F1123" s="48" t="s">
        <v>1401</v>
      </c>
      <c r="G1123" s="35"/>
      <c r="H1123" s="32" t="s">
        <v>1402</v>
      </c>
      <c r="I1123" s="33">
        <v>6270.0</v>
      </c>
      <c r="J1123" s="34"/>
      <c r="K1123" s="34"/>
      <c r="L1123" s="34"/>
      <c r="P1123" s="15">
        <f t="shared" si="2"/>
        <v>0</v>
      </c>
      <c r="Q1123" s="15">
        <f t="shared" si="3"/>
        <v>0</v>
      </c>
    </row>
    <row r="1124">
      <c r="A1124" s="27">
        <v>1125.0</v>
      </c>
      <c r="B1124" s="35" t="s">
        <v>1214</v>
      </c>
      <c r="C1124" s="35" t="s">
        <v>1216</v>
      </c>
      <c r="D1124" s="35" t="s">
        <v>1340</v>
      </c>
      <c r="E1124" s="35" t="s">
        <v>1399</v>
      </c>
      <c r="F1124" s="35" t="s">
        <v>1401</v>
      </c>
      <c r="G1124" s="35"/>
      <c r="H1124" s="32" t="s">
        <v>1403</v>
      </c>
      <c r="I1124" s="33">
        <v>627000.0</v>
      </c>
      <c r="J1124" s="34"/>
      <c r="K1124" s="34"/>
      <c r="L1124" s="34"/>
      <c r="P1124" s="15">
        <f t="shared" si="2"/>
        <v>1</v>
      </c>
      <c r="Q1124" s="15">
        <f t="shared" si="3"/>
        <v>0</v>
      </c>
    </row>
    <row r="1125">
      <c r="A1125" s="27">
        <v>1126.0</v>
      </c>
      <c r="B1125" s="35" t="s">
        <v>1214</v>
      </c>
      <c r="C1125" s="35" t="s">
        <v>1216</v>
      </c>
      <c r="D1125" s="35" t="s">
        <v>1340</v>
      </c>
      <c r="E1125" s="35" t="s">
        <v>1399</v>
      </c>
      <c r="F1125" s="48" t="s">
        <v>1404</v>
      </c>
      <c r="G1125" s="35"/>
      <c r="H1125" s="32" t="s">
        <v>1405</v>
      </c>
      <c r="I1125" s="33">
        <v>6272.0</v>
      </c>
      <c r="J1125" s="34"/>
      <c r="K1125" s="34"/>
      <c r="L1125" s="34"/>
      <c r="P1125" s="15">
        <f t="shared" si="2"/>
        <v>0</v>
      </c>
      <c r="Q1125" s="15">
        <f t="shared" si="3"/>
        <v>0</v>
      </c>
    </row>
    <row r="1126">
      <c r="A1126" s="27">
        <v>1127.0</v>
      </c>
      <c r="B1126" s="35" t="s">
        <v>1214</v>
      </c>
      <c r="C1126" s="35" t="s">
        <v>1216</v>
      </c>
      <c r="D1126" s="35" t="s">
        <v>1340</v>
      </c>
      <c r="E1126" s="35" t="s">
        <v>1399</v>
      </c>
      <c r="F1126" s="35" t="s">
        <v>1404</v>
      </c>
      <c r="G1126" s="35"/>
      <c r="H1126" s="32" t="s">
        <v>1406</v>
      </c>
      <c r="I1126" s="33">
        <v>627210.0</v>
      </c>
      <c r="J1126" s="34"/>
      <c r="K1126" s="34"/>
      <c r="L1126" s="34"/>
      <c r="P1126" s="15">
        <f t="shared" si="2"/>
        <v>1</v>
      </c>
      <c r="Q1126" s="15">
        <f t="shared" si="3"/>
        <v>0</v>
      </c>
    </row>
    <row r="1127">
      <c r="A1127" s="27">
        <v>1128.0</v>
      </c>
      <c r="B1127" s="35" t="s">
        <v>1214</v>
      </c>
      <c r="C1127" s="35" t="s">
        <v>1216</v>
      </c>
      <c r="D1127" s="35" t="s">
        <v>1340</v>
      </c>
      <c r="E1127" s="35" t="s">
        <v>1399</v>
      </c>
      <c r="F1127" s="35" t="s">
        <v>1404</v>
      </c>
      <c r="G1127" s="35"/>
      <c r="H1127" s="32" t="s">
        <v>1407</v>
      </c>
      <c r="I1127" s="33">
        <v>627220.0</v>
      </c>
      <c r="J1127" s="34"/>
      <c r="K1127" s="34"/>
      <c r="L1127" s="34"/>
      <c r="P1127" s="15">
        <f t="shared" si="2"/>
        <v>1</v>
      </c>
      <c r="Q1127" s="15">
        <f t="shared" si="3"/>
        <v>0</v>
      </c>
    </row>
    <row r="1128">
      <c r="A1128" s="27">
        <v>1129.0</v>
      </c>
      <c r="B1128" s="35" t="s">
        <v>1214</v>
      </c>
      <c r="C1128" s="35" t="s">
        <v>1216</v>
      </c>
      <c r="D1128" s="35" t="s">
        <v>1340</v>
      </c>
      <c r="E1128" s="35" t="s">
        <v>1399</v>
      </c>
      <c r="F1128" s="35" t="s">
        <v>1404</v>
      </c>
      <c r="G1128" s="35"/>
      <c r="H1128" s="32" t="s">
        <v>1408</v>
      </c>
      <c r="I1128" s="33">
        <v>627230.0</v>
      </c>
      <c r="J1128" s="34"/>
      <c r="K1128" s="34"/>
      <c r="L1128" s="34"/>
      <c r="P1128" s="15">
        <f t="shared" si="2"/>
        <v>1</v>
      </c>
      <c r="Q1128" s="15">
        <f t="shared" si="3"/>
        <v>0</v>
      </c>
    </row>
    <row r="1129">
      <c r="A1129" s="27">
        <v>1130.0</v>
      </c>
      <c r="B1129" s="35" t="s">
        <v>1214</v>
      </c>
      <c r="C1129" s="35" t="s">
        <v>1216</v>
      </c>
      <c r="D1129" s="35" t="s">
        <v>1340</v>
      </c>
      <c r="E1129" s="35" t="s">
        <v>1399</v>
      </c>
      <c r="F1129" s="35" t="s">
        <v>1404</v>
      </c>
      <c r="G1129" s="35"/>
      <c r="H1129" s="32" t="s">
        <v>1409</v>
      </c>
      <c r="I1129" s="33">
        <v>627250.0</v>
      </c>
      <c r="J1129" s="34"/>
      <c r="K1129" s="34"/>
      <c r="L1129" s="34"/>
      <c r="P1129" s="15">
        <f t="shared" si="2"/>
        <v>1</v>
      </c>
      <c r="Q1129" s="15">
        <f t="shared" si="3"/>
        <v>0</v>
      </c>
    </row>
    <row r="1130">
      <c r="A1130" s="27">
        <v>1131.0</v>
      </c>
      <c r="B1130" s="35" t="s">
        <v>1214</v>
      </c>
      <c r="C1130" s="35" t="s">
        <v>1216</v>
      </c>
      <c r="D1130" s="35" t="s">
        <v>1340</v>
      </c>
      <c r="E1130" s="35" t="s">
        <v>1399</v>
      </c>
      <c r="F1130" s="35" t="s">
        <v>1404</v>
      </c>
      <c r="G1130" s="35"/>
      <c r="H1130" s="32" t="s">
        <v>1410</v>
      </c>
      <c r="I1130" s="33">
        <v>627260.0</v>
      </c>
      <c r="J1130" s="34"/>
      <c r="K1130" s="34"/>
      <c r="L1130" s="34"/>
      <c r="P1130" s="15">
        <f t="shared" si="2"/>
        <v>1</v>
      </c>
      <c r="Q1130" s="15">
        <f t="shared" si="3"/>
        <v>0</v>
      </c>
    </row>
    <row r="1131">
      <c r="A1131" s="27">
        <v>1132.0</v>
      </c>
      <c r="B1131" s="35" t="s">
        <v>1214</v>
      </c>
      <c r="C1131" s="35" t="s">
        <v>1216</v>
      </c>
      <c r="D1131" s="35" t="s">
        <v>1340</v>
      </c>
      <c r="E1131" s="35" t="s">
        <v>1399</v>
      </c>
      <c r="F1131" s="35" t="s">
        <v>1404</v>
      </c>
      <c r="G1131" s="35"/>
      <c r="H1131" s="32" t="s">
        <v>1411</v>
      </c>
      <c r="I1131" s="33">
        <v>627280.0</v>
      </c>
      <c r="J1131" s="34"/>
      <c r="K1131" s="34"/>
      <c r="L1131" s="34"/>
      <c r="P1131" s="15">
        <f t="shared" si="2"/>
        <v>1</v>
      </c>
      <c r="Q1131" s="15">
        <f t="shared" si="3"/>
        <v>0</v>
      </c>
    </row>
    <row r="1132">
      <c r="A1132" s="27">
        <v>1133.0</v>
      </c>
      <c r="B1132" s="35" t="s">
        <v>1214</v>
      </c>
      <c r="C1132" s="35" t="s">
        <v>1216</v>
      </c>
      <c r="D1132" s="35" t="s">
        <v>1340</v>
      </c>
      <c r="E1132" s="29" t="s">
        <v>1412</v>
      </c>
      <c r="F1132" s="35" t="s">
        <v>1404</v>
      </c>
      <c r="G1132" s="35"/>
      <c r="H1132" s="32" t="s">
        <v>1413</v>
      </c>
      <c r="I1132" s="33">
        <v>628.0</v>
      </c>
      <c r="J1132" s="34"/>
      <c r="K1132" s="34"/>
      <c r="L1132" s="34"/>
      <c r="P1132" s="15">
        <f t="shared" si="2"/>
        <v>0</v>
      </c>
      <c r="Q1132" s="15">
        <f t="shared" si="3"/>
        <v>0</v>
      </c>
    </row>
    <row r="1133">
      <c r="A1133" s="27">
        <v>1134.0</v>
      </c>
      <c r="B1133" s="35" t="s">
        <v>1214</v>
      </c>
      <c r="C1133" s="35" t="s">
        <v>1216</v>
      </c>
      <c r="D1133" s="35" t="s">
        <v>1340</v>
      </c>
      <c r="E1133" s="35" t="s">
        <v>1412</v>
      </c>
      <c r="F1133" s="35" t="s">
        <v>1404</v>
      </c>
      <c r="G1133" s="35"/>
      <c r="H1133" s="32" t="s">
        <v>1414</v>
      </c>
      <c r="I1133" s="33">
        <v>628000.0</v>
      </c>
      <c r="J1133" s="34"/>
      <c r="K1133" s="34"/>
      <c r="L1133" s="34"/>
      <c r="P1133" s="15">
        <f t="shared" si="2"/>
        <v>1</v>
      </c>
      <c r="Q1133" s="15">
        <f t="shared" si="3"/>
        <v>0</v>
      </c>
    </row>
    <row r="1134">
      <c r="A1134" s="27">
        <v>1135.0</v>
      </c>
      <c r="B1134" s="35" t="s">
        <v>1214</v>
      </c>
      <c r="C1134" s="35" t="s">
        <v>1216</v>
      </c>
      <c r="D1134" s="35" t="s">
        <v>1340</v>
      </c>
      <c r="E1134" s="35" t="s">
        <v>1412</v>
      </c>
      <c r="F1134" s="35" t="s">
        <v>1404</v>
      </c>
      <c r="G1134" s="35"/>
      <c r="H1134" s="32" t="s">
        <v>1415</v>
      </c>
      <c r="I1134" s="33">
        <v>628100.0</v>
      </c>
      <c r="J1134" s="34"/>
      <c r="K1134" s="34"/>
      <c r="L1134" s="34"/>
      <c r="P1134" s="15">
        <f t="shared" si="2"/>
        <v>1</v>
      </c>
      <c r="Q1134" s="15">
        <f t="shared" si="3"/>
        <v>0</v>
      </c>
    </row>
    <row r="1135">
      <c r="A1135" s="27">
        <v>1136.0</v>
      </c>
      <c r="B1135" s="35" t="s">
        <v>1214</v>
      </c>
      <c r="C1135" s="35" t="s">
        <v>1216</v>
      </c>
      <c r="D1135" s="35" t="s">
        <v>1340</v>
      </c>
      <c r="E1135" s="35" t="s">
        <v>1412</v>
      </c>
      <c r="F1135" s="35" t="s">
        <v>1404</v>
      </c>
      <c r="G1135" s="35"/>
      <c r="H1135" s="32" t="s">
        <v>1416</v>
      </c>
      <c r="I1135" s="33">
        <v>628200.0</v>
      </c>
      <c r="J1135" s="34"/>
      <c r="K1135" s="34"/>
      <c r="L1135" s="34"/>
      <c r="P1135" s="15">
        <f t="shared" si="2"/>
        <v>1</v>
      </c>
      <c r="Q1135" s="15">
        <f t="shared" si="3"/>
        <v>0</v>
      </c>
    </row>
    <row r="1136">
      <c r="A1136" s="27">
        <v>1137.0</v>
      </c>
      <c r="B1136" s="35" t="s">
        <v>1214</v>
      </c>
      <c r="C1136" s="35" t="s">
        <v>1216</v>
      </c>
      <c r="D1136" s="35" t="s">
        <v>1340</v>
      </c>
      <c r="E1136" s="35" t="s">
        <v>1412</v>
      </c>
      <c r="F1136" s="35" t="s">
        <v>1404</v>
      </c>
      <c r="G1136" s="35"/>
      <c r="H1136" s="32" t="s">
        <v>1417</v>
      </c>
      <c r="I1136" s="33">
        <v>628400.0</v>
      </c>
      <c r="J1136" s="34"/>
      <c r="K1136" s="34"/>
      <c r="L1136" s="34"/>
      <c r="P1136" s="15">
        <f t="shared" si="2"/>
        <v>1</v>
      </c>
      <c r="Q1136" s="15">
        <f t="shared" si="3"/>
        <v>0</v>
      </c>
    </row>
    <row r="1137">
      <c r="A1137" s="27">
        <v>1138.0</v>
      </c>
      <c r="B1137" s="35" t="s">
        <v>1214</v>
      </c>
      <c r="C1137" s="35" t="s">
        <v>1216</v>
      </c>
      <c r="D1137" s="35" t="s">
        <v>1340</v>
      </c>
      <c r="E1137" s="35" t="s">
        <v>1412</v>
      </c>
      <c r="F1137" s="35" t="s">
        <v>1404</v>
      </c>
      <c r="G1137" s="35"/>
      <c r="H1137" s="32" t="s">
        <v>1418</v>
      </c>
      <c r="I1137" s="33">
        <v>628500.0</v>
      </c>
      <c r="J1137" s="34"/>
      <c r="K1137" s="34"/>
      <c r="L1137" s="34"/>
      <c r="P1137" s="15">
        <f t="shared" si="2"/>
        <v>1</v>
      </c>
      <c r="Q1137" s="15">
        <f t="shared" si="3"/>
        <v>0</v>
      </c>
    </row>
    <row r="1138">
      <c r="A1138" s="27">
        <v>1139.0</v>
      </c>
      <c r="B1138" s="35" t="s">
        <v>1214</v>
      </c>
      <c r="C1138" s="35" t="s">
        <v>1216</v>
      </c>
      <c r="D1138" s="35" t="s">
        <v>1340</v>
      </c>
      <c r="E1138" s="35" t="s">
        <v>1412</v>
      </c>
      <c r="F1138" s="35" t="s">
        <v>1404</v>
      </c>
      <c r="G1138" s="35"/>
      <c r="H1138" s="32" t="s">
        <v>1419</v>
      </c>
      <c r="I1138" s="33">
        <v>628800.0</v>
      </c>
      <c r="J1138" s="34"/>
      <c r="K1138" s="34"/>
      <c r="L1138" s="34"/>
      <c r="P1138" s="15">
        <f t="shared" si="2"/>
        <v>1</v>
      </c>
      <c r="Q1138" s="15">
        <f t="shared" si="3"/>
        <v>0</v>
      </c>
    </row>
    <row r="1139">
      <c r="A1139" s="27">
        <v>1140.0</v>
      </c>
      <c r="B1139" s="35" t="s">
        <v>1214</v>
      </c>
      <c r="C1139" s="35" t="s">
        <v>1216</v>
      </c>
      <c r="D1139" s="35" t="s">
        <v>1340</v>
      </c>
      <c r="E1139" s="35"/>
      <c r="F1139" s="35" t="s">
        <v>1404</v>
      </c>
      <c r="G1139" s="35"/>
      <c r="H1139" s="32" t="s">
        <v>1420</v>
      </c>
      <c r="I1139" s="33">
        <v>629000.0</v>
      </c>
      <c r="J1139" s="34"/>
      <c r="K1139" s="34"/>
      <c r="L1139" s="34"/>
      <c r="P1139" s="15">
        <f t="shared" si="2"/>
        <v>1</v>
      </c>
      <c r="Q1139" s="15">
        <f t="shared" si="3"/>
        <v>0</v>
      </c>
    </row>
    <row r="1140">
      <c r="A1140" s="27">
        <v>1141.0</v>
      </c>
      <c r="B1140" s="35" t="s">
        <v>1214</v>
      </c>
      <c r="C1140" s="35" t="s">
        <v>1216</v>
      </c>
      <c r="D1140" s="29" t="s">
        <v>1421</v>
      </c>
      <c r="E1140" s="35"/>
      <c r="F1140" s="35" t="s">
        <v>1404</v>
      </c>
      <c r="G1140" s="35"/>
      <c r="H1140" s="32" t="s">
        <v>1422</v>
      </c>
      <c r="I1140" s="33">
        <v>63.0</v>
      </c>
      <c r="J1140" s="34"/>
      <c r="K1140" s="34"/>
      <c r="L1140" s="34"/>
      <c r="P1140" s="15">
        <f t="shared" si="2"/>
        <v>0</v>
      </c>
      <c r="Q1140" s="15">
        <f t="shared" si="3"/>
        <v>0</v>
      </c>
    </row>
    <row r="1141">
      <c r="A1141" s="27">
        <v>1142.0</v>
      </c>
      <c r="B1141" s="35" t="s">
        <v>1214</v>
      </c>
      <c r="C1141" s="35" t="s">
        <v>1216</v>
      </c>
      <c r="D1141" s="35" t="s">
        <v>1421</v>
      </c>
      <c r="E1141" s="29" t="s">
        <v>1423</v>
      </c>
      <c r="F1141" s="35" t="s">
        <v>1404</v>
      </c>
      <c r="G1141" s="35"/>
      <c r="H1141" s="32" t="s">
        <v>1424</v>
      </c>
      <c r="I1141" s="33">
        <v>631.0</v>
      </c>
      <c r="J1141" s="34"/>
      <c r="K1141" s="34"/>
      <c r="L1141" s="34"/>
      <c r="P1141" s="15">
        <f t="shared" si="2"/>
        <v>0</v>
      </c>
      <c r="Q1141" s="15">
        <f t="shared" si="3"/>
        <v>0</v>
      </c>
    </row>
    <row r="1142">
      <c r="A1142" s="27">
        <v>1143.0</v>
      </c>
      <c r="B1142" s="35" t="s">
        <v>1214</v>
      </c>
      <c r="C1142" s="35" t="s">
        <v>1216</v>
      </c>
      <c r="D1142" s="35" t="s">
        <v>1421</v>
      </c>
      <c r="E1142" s="35" t="s">
        <v>1423</v>
      </c>
      <c r="F1142" s="48" t="s">
        <v>1425</v>
      </c>
      <c r="G1142" s="35"/>
      <c r="H1142" s="32" t="s">
        <v>1426</v>
      </c>
      <c r="I1142" s="33">
        <v>6310.0</v>
      </c>
      <c r="J1142" s="34"/>
      <c r="K1142" s="34"/>
      <c r="L1142" s="34"/>
      <c r="P1142" s="15">
        <f t="shared" si="2"/>
        <v>0</v>
      </c>
      <c r="Q1142" s="15">
        <f t="shared" si="3"/>
        <v>0</v>
      </c>
    </row>
    <row r="1143">
      <c r="A1143" s="27">
        <v>1144.0</v>
      </c>
      <c r="B1143" s="35" t="s">
        <v>1214</v>
      </c>
      <c r="C1143" s="35" t="s">
        <v>1216</v>
      </c>
      <c r="D1143" s="35" t="s">
        <v>1421</v>
      </c>
      <c r="E1143" s="35" t="s">
        <v>1423</v>
      </c>
      <c r="F1143" s="35" t="s">
        <v>1425</v>
      </c>
      <c r="G1143" s="35"/>
      <c r="H1143" s="32" t="s">
        <v>1427</v>
      </c>
      <c r="I1143" s="33">
        <v>631000.0</v>
      </c>
      <c r="J1143" s="34"/>
      <c r="K1143" s="34"/>
      <c r="L1143" s="34"/>
      <c r="P1143" s="15">
        <f t="shared" si="2"/>
        <v>1</v>
      </c>
      <c r="Q1143" s="15">
        <f t="shared" si="3"/>
        <v>0</v>
      </c>
    </row>
    <row r="1144">
      <c r="A1144" s="27">
        <v>1145.0</v>
      </c>
      <c r="B1144" s="35" t="s">
        <v>1214</v>
      </c>
      <c r="C1144" s="35" t="s">
        <v>1216</v>
      </c>
      <c r="D1144" s="35" t="s">
        <v>1421</v>
      </c>
      <c r="E1144" s="35" t="s">
        <v>1423</v>
      </c>
      <c r="F1144" s="35" t="s">
        <v>1425</v>
      </c>
      <c r="G1144" s="35"/>
      <c r="H1144" s="32" t="s">
        <v>1428</v>
      </c>
      <c r="I1144" s="33">
        <v>631020.0</v>
      </c>
      <c r="J1144" s="34"/>
      <c r="K1144" s="34"/>
      <c r="L1144" s="34"/>
      <c r="P1144" s="15">
        <f t="shared" si="2"/>
        <v>1</v>
      </c>
      <c r="Q1144" s="15">
        <f t="shared" si="3"/>
        <v>0</v>
      </c>
    </row>
    <row r="1145">
      <c r="A1145" s="27">
        <v>1146.0</v>
      </c>
      <c r="B1145" s="35" t="s">
        <v>1214</v>
      </c>
      <c r="C1145" s="35" t="s">
        <v>1216</v>
      </c>
      <c r="D1145" s="35" t="s">
        <v>1421</v>
      </c>
      <c r="E1145" s="35" t="s">
        <v>1423</v>
      </c>
      <c r="F1145" s="35" t="s">
        <v>1425</v>
      </c>
      <c r="G1145" s="35"/>
      <c r="H1145" s="32" t="s">
        <v>1429</v>
      </c>
      <c r="I1145" s="33">
        <v>631030.0</v>
      </c>
      <c r="J1145" s="34"/>
      <c r="K1145" s="34"/>
      <c r="L1145" s="34"/>
      <c r="P1145" s="15">
        <f t="shared" si="2"/>
        <v>1</v>
      </c>
      <c r="Q1145" s="15">
        <f t="shared" si="3"/>
        <v>0</v>
      </c>
    </row>
    <row r="1146">
      <c r="A1146" s="27">
        <v>1147.0</v>
      </c>
      <c r="B1146" s="35" t="s">
        <v>1214</v>
      </c>
      <c r="C1146" s="35" t="s">
        <v>1216</v>
      </c>
      <c r="D1146" s="35" t="s">
        <v>1421</v>
      </c>
      <c r="E1146" s="35" t="s">
        <v>1423</v>
      </c>
      <c r="F1146" s="35" t="s">
        <v>1425</v>
      </c>
      <c r="G1146" s="35"/>
      <c r="H1146" s="32" t="s">
        <v>1430</v>
      </c>
      <c r="I1146" s="33">
        <v>631040.0</v>
      </c>
      <c r="J1146" s="34"/>
      <c r="K1146" s="34"/>
      <c r="L1146" s="34"/>
      <c r="P1146" s="15">
        <f t="shared" si="2"/>
        <v>1</v>
      </c>
      <c r="Q1146" s="15">
        <f t="shared" si="3"/>
        <v>0</v>
      </c>
    </row>
    <row r="1147">
      <c r="A1147" s="27">
        <v>1148.0</v>
      </c>
      <c r="B1147" s="35" t="s">
        <v>1214</v>
      </c>
      <c r="C1147" s="35" t="s">
        <v>1216</v>
      </c>
      <c r="D1147" s="35" t="s">
        <v>1421</v>
      </c>
      <c r="E1147" s="35" t="s">
        <v>1423</v>
      </c>
      <c r="F1147" s="48" t="s">
        <v>1431</v>
      </c>
      <c r="G1147" s="35"/>
      <c r="H1147" s="32" t="s">
        <v>1432</v>
      </c>
      <c r="I1147" s="33">
        <v>6311.0</v>
      </c>
      <c r="J1147" s="34"/>
      <c r="K1147" s="34"/>
      <c r="L1147" s="34"/>
      <c r="P1147" s="15">
        <f t="shared" si="2"/>
        <v>0</v>
      </c>
      <c r="Q1147" s="15">
        <f t="shared" si="3"/>
        <v>0</v>
      </c>
    </row>
    <row r="1148">
      <c r="A1148" s="27">
        <v>1149.0</v>
      </c>
      <c r="B1148" s="35" t="s">
        <v>1214</v>
      </c>
      <c r="C1148" s="35" t="s">
        <v>1216</v>
      </c>
      <c r="D1148" s="35" t="s">
        <v>1421</v>
      </c>
      <c r="E1148" s="35" t="s">
        <v>1423</v>
      </c>
      <c r="F1148" s="35" t="s">
        <v>1431</v>
      </c>
      <c r="G1148" s="35"/>
      <c r="H1148" s="32" t="s">
        <v>1433</v>
      </c>
      <c r="I1148" s="33">
        <v>631100.0</v>
      </c>
      <c r="J1148" s="34"/>
      <c r="K1148" s="34"/>
      <c r="L1148" s="34"/>
      <c r="P1148" s="15">
        <f t="shared" si="2"/>
        <v>1</v>
      </c>
      <c r="Q1148" s="15">
        <f t="shared" si="3"/>
        <v>0</v>
      </c>
    </row>
    <row r="1149">
      <c r="A1149" s="27">
        <v>1150.0</v>
      </c>
      <c r="B1149" s="35" t="s">
        <v>1214</v>
      </c>
      <c r="C1149" s="35" t="s">
        <v>1216</v>
      </c>
      <c r="D1149" s="35" t="s">
        <v>1421</v>
      </c>
      <c r="E1149" s="35" t="s">
        <v>1423</v>
      </c>
      <c r="F1149" s="35" t="s">
        <v>1431</v>
      </c>
      <c r="G1149" s="35"/>
      <c r="H1149" s="32" t="s">
        <v>1434</v>
      </c>
      <c r="I1149" s="33">
        <v>631110.0</v>
      </c>
      <c r="J1149" s="34"/>
      <c r="K1149" s="34"/>
      <c r="L1149" s="34"/>
      <c r="P1149" s="15">
        <f t="shared" si="2"/>
        <v>1</v>
      </c>
      <c r="Q1149" s="15">
        <f t="shared" si="3"/>
        <v>0</v>
      </c>
    </row>
    <row r="1150">
      <c r="A1150" s="27">
        <v>1151.0</v>
      </c>
      <c r="B1150" s="35" t="s">
        <v>1214</v>
      </c>
      <c r="C1150" s="35" t="s">
        <v>1216</v>
      </c>
      <c r="D1150" s="35" t="s">
        <v>1421</v>
      </c>
      <c r="E1150" s="35" t="s">
        <v>1423</v>
      </c>
      <c r="F1150" s="35" t="s">
        <v>1431</v>
      </c>
      <c r="G1150" s="35"/>
      <c r="H1150" s="32" t="s">
        <v>1435</v>
      </c>
      <c r="I1150" s="33">
        <v>631120.0</v>
      </c>
      <c r="J1150" s="34"/>
      <c r="K1150" s="34"/>
      <c r="L1150" s="34"/>
      <c r="P1150" s="15">
        <f t="shared" si="2"/>
        <v>1</v>
      </c>
      <c r="Q1150" s="15">
        <f t="shared" si="3"/>
        <v>0</v>
      </c>
    </row>
    <row r="1151">
      <c r="A1151" s="27">
        <v>1152.0</v>
      </c>
      <c r="B1151" s="35" t="s">
        <v>1214</v>
      </c>
      <c r="C1151" s="35" t="s">
        <v>1216</v>
      </c>
      <c r="D1151" s="35" t="s">
        <v>1421</v>
      </c>
      <c r="E1151" s="35" t="s">
        <v>1423</v>
      </c>
      <c r="F1151" s="35" t="s">
        <v>1431</v>
      </c>
      <c r="G1151" s="35"/>
      <c r="H1151" s="32" t="s">
        <v>1436</v>
      </c>
      <c r="I1151" s="33">
        <v>631130.0</v>
      </c>
      <c r="J1151" s="34"/>
      <c r="K1151" s="34"/>
      <c r="L1151" s="34"/>
      <c r="P1151" s="15">
        <f t="shared" si="2"/>
        <v>1</v>
      </c>
      <c r="Q1151" s="15">
        <f t="shared" si="3"/>
        <v>0</v>
      </c>
    </row>
    <row r="1152">
      <c r="A1152" s="27">
        <v>1153.0</v>
      </c>
      <c r="B1152" s="35" t="s">
        <v>1214</v>
      </c>
      <c r="C1152" s="35" t="s">
        <v>1216</v>
      </c>
      <c r="D1152" s="35" t="s">
        <v>1421</v>
      </c>
      <c r="E1152" s="35" t="s">
        <v>1423</v>
      </c>
      <c r="F1152" s="35" t="s">
        <v>1431</v>
      </c>
      <c r="G1152" s="35"/>
      <c r="H1152" s="32" t="s">
        <v>1437</v>
      </c>
      <c r="I1152" s="33">
        <v>631140.0</v>
      </c>
      <c r="J1152" s="34"/>
      <c r="K1152" s="34"/>
      <c r="L1152" s="34"/>
      <c r="P1152" s="15">
        <f t="shared" si="2"/>
        <v>1</v>
      </c>
      <c r="Q1152" s="15">
        <f t="shared" si="3"/>
        <v>0</v>
      </c>
    </row>
    <row r="1153">
      <c r="A1153" s="27">
        <v>1154.0</v>
      </c>
      <c r="B1153" s="35" t="s">
        <v>1214</v>
      </c>
      <c r="C1153" s="35" t="s">
        <v>1216</v>
      </c>
      <c r="D1153" s="35" t="s">
        <v>1421</v>
      </c>
      <c r="E1153" s="35" t="s">
        <v>1423</v>
      </c>
      <c r="F1153" s="48" t="s">
        <v>1438</v>
      </c>
      <c r="G1153" s="35"/>
      <c r="H1153" s="32" t="s">
        <v>1439</v>
      </c>
      <c r="I1153" s="33">
        <v>6312.0</v>
      </c>
      <c r="J1153" s="34"/>
      <c r="K1153" s="34"/>
      <c r="L1153" s="34"/>
      <c r="P1153" s="15">
        <f t="shared" si="2"/>
        <v>0</v>
      </c>
      <c r="Q1153" s="15">
        <f t="shared" si="3"/>
        <v>0</v>
      </c>
    </row>
    <row r="1154">
      <c r="A1154" s="27">
        <v>1155.0</v>
      </c>
      <c r="B1154" s="35" t="s">
        <v>1214</v>
      </c>
      <c r="C1154" s="35" t="s">
        <v>1216</v>
      </c>
      <c r="D1154" s="35" t="s">
        <v>1421</v>
      </c>
      <c r="E1154" s="35" t="s">
        <v>1423</v>
      </c>
      <c r="F1154" s="35" t="s">
        <v>1438</v>
      </c>
      <c r="G1154" s="35"/>
      <c r="H1154" s="32" t="s">
        <v>1440</v>
      </c>
      <c r="I1154" s="33">
        <v>631200.0</v>
      </c>
      <c r="J1154" s="34"/>
      <c r="K1154" s="34"/>
      <c r="L1154" s="34"/>
      <c r="P1154" s="15">
        <f t="shared" si="2"/>
        <v>1</v>
      </c>
      <c r="Q1154" s="15">
        <f t="shared" si="3"/>
        <v>0</v>
      </c>
    </row>
    <row r="1155">
      <c r="A1155" s="27">
        <v>1156.0</v>
      </c>
      <c r="B1155" s="35" t="s">
        <v>1214</v>
      </c>
      <c r="C1155" s="35" t="s">
        <v>1216</v>
      </c>
      <c r="D1155" s="35" t="s">
        <v>1421</v>
      </c>
      <c r="E1155" s="35" t="s">
        <v>1423</v>
      </c>
      <c r="F1155" s="35" t="s">
        <v>1438</v>
      </c>
      <c r="G1155" s="35"/>
      <c r="H1155" s="32" t="s">
        <v>1441</v>
      </c>
      <c r="I1155" s="33">
        <v>631210.0</v>
      </c>
      <c r="J1155" s="34"/>
      <c r="K1155" s="34"/>
      <c r="L1155" s="34"/>
      <c r="P1155" s="15">
        <f t="shared" si="2"/>
        <v>1</v>
      </c>
      <c r="Q1155" s="15">
        <f t="shared" si="3"/>
        <v>0</v>
      </c>
    </row>
    <row r="1156">
      <c r="A1156" s="27">
        <v>1157.0</v>
      </c>
      <c r="B1156" s="35" t="s">
        <v>1214</v>
      </c>
      <c r="C1156" s="35" t="s">
        <v>1216</v>
      </c>
      <c r="D1156" s="35" t="s">
        <v>1421</v>
      </c>
      <c r="E1156" s="35" t="s">
        <v>1423</v>
      </c>
      <c r="F1156" s="35" t="s">
        <v>1438</v>
      </c>
      <c r="G1156" s="35"/>
      <c r="H1156" s="32" t="s">
        <v>1442</v>
      </c>
      <c r="I1156" s="33">
        <v>631220.0</v>
      </c>
      <c r="J1156" s="34"/>
      <c r="K1156" s="34"/>
      <c r="L1156" s="34"/>
      <c r="P1156" s="15">
        <f t="shared" si="2"/>
        <v>1</v>
      </c>
      <c r="Q1156" s="15">
        <f t="shared" si="3"/>
        <v>0</v>
      </c>
    </row>
    <row r="1157">
      <c r="A1157" s="27">
        <v>1158.0</v>
      </c>
      <c r="B1157" s="35" t="s">
        <v>1214</v>
      </c>
      <c r="C1157" s="35" t="s">
        <v>1216</v>
      </c>
      <c r="D1157" s="35" t="s">
        <v>1421</v>
      </c>
      <c r="E1157" s="35" t="s">
        <v>1423</v>
      </c>
      <c r="F1157" s="35" t="s">
        <v>1438</v>
      </c>
      <c r="G1157" s="35"/>
      <c r="H1157" s="32" t="s">
        <v>1443</v>
      </c>
      <c r="I1157" s="33">
        <v>631230.0</v>
      </c>
      <c r="J1157" s="34"/>
      <c r="K1157" s="34"/>
      <c r="L1157" s="34"/>
      <c r="P1157" s="15">
        <f t="shared" si="2"/>
        <v>1</v>
      </c>
      <c r="Q1157" s="15">
        <f t="shared" si="3"/>
        <v>0</v>
      </c>
    </row>
    <row r="1158">
      <c r="A1158" s="27">
        <v>1159.0</v>
      </c>
      <c r="B1158" s="35" t="s">
        <v>1214</v>
      </c>
      <c r="C1158" s="35" t="s">
        <v>1216</v>
      </c>
      <c r="D1158" s="35" t="s">
        <v>1421</v>
      </c>
      <c r="E1158" s="35" t="s">
        <v>1423</v>
      </c>
      <c r="F1158" s="35" t="s">
        <v>1438</v>
      </c>
      <c r="G1158" s="35"/>
      <c r="H1158" s="32" t="s">
        <v>1444</v>
      </c>
      <c r="I1158" s="33">
        <v>631240.0</v>
      </c>
      <c r="J1158" s="34"/>
      <c r="K1158" s="34"/>
      <c r="L1158" s="34"/>
      <c r="P1158" s="15">
        <f t="shared" si="2"/>
        <v>1</v>
      </c>
      <c r="Q1158" s="15">
        <f t="shared" si="3"/>
        <v>0</v>
      </c>
    </row>
    <row r="1159">
      <c r="A1159" s="27">
        <v>1160.0</v>
      </c>
      <c r="B1159" s="35" t="s">
        <v>1214</v>
      </c>
      <c r="C1159" s="35" t="s">
        <v>1216</v>
      </c>
      <c r="D1159" s="35" t="s">
        <v>1421</v>
      </c>
      <c r="E1159" s="35" t="s">
        <v>1423</v>
      </c>
      <c r="F1159" s="35" t="s">
        <v>1438</v>
      </c>
      <c r="G1159" s="35"/>
      <c r="H1159" s="32" t="s">
        <v>1445</v>
      </c>
      <c r="I1159" s="33">
        <v>631250.0</v>
      </c>
      <c r="J1159" s="34"/>
      <c r="K1159" s="34"/>
      <c r="L1159" s="34"/>
      <c r="P1159" s="15">
        <f t="shared" si="2"/>
        <v>1</v>
      </c>
      <c r="Q1159" s="15">
        <f t="shared" si="3"/>
        <v>0</v>
      </c>
    </row>
    <row r="1160">
      <c r="A1160" s="27">
        <v>1161.0</v>
      </c>
      <c r="B1160" s="35" t="s">
        <v>1214</v>
      </c>
      <c r="C1160" s="35" t="s">
        <v>1216</v>
      </c>
      <c r="D1160" s="35" t="s">
        <v>1421</v>
      </c>
      <c r="E1160" s="35" t="s">
        <v>1423</v>
      </c>
      <c r="F1160" s="35" t="s">
        <v>1438</v>
      </c>
      <c r="G1160" s="35"/>
      <c r="H1160" s="32" t="s">
        <v>1446</v>
      </c>
      <c r="I1160" s="33">
        <v>631260.0</v>
      </c>
      <c r="J1160" s="34"/>
      <c r="K1160" s="34"/>
      <c r="L1160" s="34"/>
      <c r="P1160" s="15">
        <f t="shared" si="2"/>
        <v>1</v>
      </c>
      <c r="Q1160" s="15">
        <f t="shared" si="3"/>
        <v>0</v>
      </c>
    </row>
    <row r="1161">
      <c r="A1161" s="27">
        <v>1162.0</v>
      </c>
      <c r="B1161" s="35" t="s">
        <v>1214</v>
      </c>
      <c r="C1161" s="35" t="s">
        <v>1216</v>
      </c>
      <c r="D1161" s="35" t="s">
        <v>1421</v>
      </c>
      <c r="E1161" s="35" t="s">
        <v>1423</v>
      </c>
      <c r="F1161" s="35" t="s">
        <v>1438</v>
      </c>
      <c r="G1161" s="35"/>
      <c r="H1161" s="32" t="s">
        <v>1447</v>
      </c>
      <c r="I1161" s="33">
        <v>631270.0</v>
      </c>
      <c r="J1161" s="34"/>
      <c r="K1161" s="34"/>
      <c r="L1161" s="34"/>
      <c r="P1161" s="15">
        <f t="shared" si="2"/>
        <v>1</v>
      </c>
      <c r="Q1161" s="15">
        <f t="shared" si="3"/>
        <v>0</v>
      </c>
    </row>
    <row r="1162">
      <c r="A1162" s="27">
        <v>1163.0</v>
      </c>
      <c r="B1162" s="35" t="s">
        <v>1214</v>
      </c>
      <c r="C1162" s="35" t="s">
        <v>1216</v>
      </c>
      <c r="D1162" s="35" t="s">
        <v>1421</v>
      </c>
      <c r="E1162" s="35" t="s">
        <v>1423</v>
      </c>
      <c r="F1162" s="35" t="s">
        <v>1438</v>
      </c>
      <c r="G1162" s="35"/>
      <c r="H1162" s="32" t="s">
        <v>1448</v>
      </c>
      <c r="I1162" s="33">
        <v>631280.0</v>
      </c>
      <c r="J1162" s="34"/>
      <c r="K1162" s="34"/>
      <c r="L1162" s="34"/>
      <c r="P1162" s="15">
        <f t="shared" si="2"/>
        <v>1</v>
      </c>
      <c r="Q1162" s="15">
        <f t="shared" si="3"/>
        <v>0</v>
      </c>
    </row>
    <row r="1163">
      <c r="A1163" s="27">
        <v>1164.0</v>
      </c>
      <c r="B1163" s="35" t="s">
        <v>1214</v>
      </c>
      <c r="C1163" s="35" t="s">
        <v>1216</v>
      </c>
      <c r="D1163" s="35" t="s">
        <v>1421</v>
      </c>
      <c r="E1163" s="35" t="s">
        <v>1423</v>
      </c>
      <c r="F1163" s="48" t="s">
        <v>1449</v>
      </c>
      <c r="G1163" s="35"/>
      <c r="H1163" s="32" t="s">
        <v>1450</v>
      </c>
      <c r="I1163" s="33">
        <v>6313.0</v>
      </c>
      <c r="J1163" s="34"/>
      <c r="K1163" s="34"/>
      <c r="L1163" s="34"/>
      <c r="P1163" s="15">
        <f t="shared" si="2"/>
        <v>0</v>
      </c>
      <c r="Q1163" s="15">
        <f t="shared" si="3"/>
        <v>0</v>
      </c>
    </row>
    <row r="1164">
      <c r="A1164" s="27">
        <v>1165.0</v>
      </c>
      <c r="B1164" s="35" t="s">
        <v>1214</v>
      </c>
      <c r="C1164" s="35" t="s">
        <v>1216</v>
      </c>
      <c r="D1164" s="35" t="s">
        <v>1421</v>
      </c>
      <c r="E1164" s="35" t="s">
        <v>1423</v>
      </c>
      <c r="F1164" s="35" t="s">
        <v>1449</v>
      </c>
      <c r="G1164" s="35"/>
      <c r="H1164" s="32" t="s">
        <v>1451</v>
      </c>
      <c r="I1164" s="33">
        <v>631300.0</v>
      </c>
      <c r="J1164" s="34"/>
      <c r="K1164" s="34"/>
      <c r="L1164" s="34"/>
      <c r="P1164" s="15">
        <f t="shared" si="2"/>
        <v>1</v>
      </c>
      <c r="Q1164" s="15">
        <f t="shared" si="3"/>
        <v>0</v>
      </c>
    </row>
    <row r="1165">
      <c r="A1165" s="27">
        <v>1166.0</v>
      </c>
      <c r="B1165" s="35" t="s">
        <v>1214</v>
      </c>
      <c r="C1165" s="35" t="s">
        <v>1216</v>
      </c>
      <c r="D1165" s="35" t="s">
        <v>1421</v>
      </c>
      <c r="E1165" s="35" t="s">
        <v>1423</v>
      </c>
      <c r="F1165" s="35" t="s">
        <v>1449</v>
      </c>
      <c r="G1165" s="35"/>
      <c r="H1165" s="32" t="s">
        <v>1452</v>
      </c>
      <c r="I1165" s="33">
        <v>631310.0</v>
      </c>
      <c r="J1165" s="34"/>
      <c r="K1165" s="34"/>
      <c r="L1165" s="34"/>
      <c r="P1165" s="15">
        <f t="shared" si="2"/>
        <v>1</v>
      </c>
      <c r="Q1165" s="15">
        <f t="shared" si="3"/>
        <v>0</v>
      </c>
    </row>
    <row r="1166">
      <c r="A1166" s="27">
        <v>1167.0</v>
      </c>
      <c r="B1166" s="35" t="s">
        <v>1214</v>
      </c>
      <c r="C1166" s="35" t="s">
        <v>1216</v>
      </c>
      <c r="D1166" s="35" t="s">
        <v>1421</v>
      </c>
      <c r="E1166" s="35" t="s">
        <v>1423</v>
      </c>
      <c r="F1166" s="35" t="s">
        <v>1449</v>
      </c>
      <c r="G1166" s="35"/>
      <c r="H1166" s="32" t="s">
        <v>1453</v>
      </c>
      <c r="I1166" s="33">
        <v>631320.0</v>
      </c>
      <c r="J1166" s="34"/>
      <c r="K1166" s="34"/>
      <c r="L1166" s="34"/>
      <c r="P1166" s="15">
        <f t="shared" si="2"/>
        <v>1</v>
      </c>
      <c r="Q1166" s="15">
        <f t="shared" si="3"/>
        <v>0</v>
      </c>
    </row>
    <row r="1167">
      <c r="A1167" s="27">
        <v>1168.0</v>
      </c>
      <c r="B1167" s="35" t="s">
        <v>1214</v>
      </c>
      <c r="C1167" s="35" t="s">
        <v>1216</v>
      </c>
      <c r="D1167" s="35" t="s">
        <v>1421</v>
      </c>
      <c r="E1167" s="35" t="s">
        <v>1423</v>
      </c>
      <c r="F1167" s="35" t="s">
        <v>1449</v>
      </c>
      <c r="G1167" s="35"/>
      <c r="H1167" s="32" t="s">
        <v>1454</v>
      </c>
      <c r="I1167" s="33">
        <v>631330.0</v>
      </c>
      <c r="J1167" s="34"/>
      <c r="K1167" s="34"/>
      <c r="L1167" s="34"/>
      <c r="P1167" s="15">
        <f t="shared" si="2"/>
        <v>1</v>
      </c>
      <c r="Q1167" s="15">
        <f t="shared" si="3"/>
        <v>0</v>
      </c>
    </row>
    <row r="1168">
      <c r="A1168" s="27">
        <v>1169.0</v>
      </c>
      <c r="B1168" s="35" t="s">
        <v>1214</v>
      </c>
      <c r="C1168" s="35" t="s">
        <v>1216</v>
      </c>
      <c r="D1168" s="35" t="s">
        <v>1421</v>
      </c>
      <c r="E1168" s="35" t="s">
        <v>1423</v>
      </c>
      <c r="F1168" s="35" t="s">
        <v>1449</v>
      </c>
      <c r="G1168" s="35"/>
      <c r="H1168" s="32" t="s">
        <v>1455</v>
      </c>
      <c r="I1168" s="33">
        <v>631340.0</v>
      </c>
      <c r="J1168" s="34"/>
      <c r="K1168" s="34"/>
      <c r="L1168" s="34"/>
      <c r="P1168" s="15">
        <f t="shared" si="2"/>
        <v>1</v>
      </c>
      <c r="Q1168" s="15">
        <f t="shared" si="3"/>
        <v>0</v>
      </c>
    </row>
    <row r="1169">
      <c r="A1169" s="27">
        <v>1170.0</v>
      </c>
      <c r="B1169" s="35" t="s">
        <v>1214</v>
      </c>
      <c r="C1169" s="35" t="s">
        <v>1216</v>
      </c>
      <c r="D1169" s="35" t="s">
        <v>1421</v>
      </c>
      <c r="E1169" s="35" t="s">
        <v>1423</v>
      </c>
      <c r="F1169" s="35" t="s">
        <v>1449</v>
      </c>
      <c r="G1169" s="35"/>
      <c r="H1169" s="32" t="s">
        <v>1456</v>
      </c>
      <c r="I1169" s="33">
        <v>631350.0</v>
      </c>
      <c r="J1169" s="34"/>
      <c r="K1169" s="34"/>
      <c r="L1169" s="34"/>
      <c r="P1169" s="15">
        <f t="shared" si="2"/>
        <v>1</v>
      </c>
      <c r="Q1169" s="15">
        <f t="shared" si="3"/>
        <v>0</v>
      </c>
    </row>
    <row r="1170">
      <c r="A1170" s="27">
        <v>1171.0</v>
      </c>
      <c r="B1170" s="35" t="s">
        <v>1214</v>
      </c>
      <c r="C1170" s="35" t="s">
        <v>1216</v>
      </c>
      <c r="D1170" s="35" t="s">
        <v>1421</v>
      </c>
      <c r="E1170" s="35" t="s">
        <v>1423</v>
      </c>
      <c r="F1170" s="35" t="s">
        <v>1449</v>
      </c>
      <c r="G1170" s="35"/>
      <c r="H1170" s="32" t="s">
        <v>1457</v>
      </c>
      <c r="I1170" s="33">
        <v>631380.0</v>
      </c>
      <c r="J1170" s="34"/>
      <c r="K1170" s="34"/>
      <c r="L1170" s="34"/>
      <c r="P1170" s="15">
        <f t="shared" si="2"/>
        <v>1</v>
      </c>
      <c r="Q1170" s="15">
        <f t="shared" si="3"/>
        <v>0</v>
      </c>
    </row>
    <row r="1171">
      <c r="A1171" s="27">
        <v>1172.0</v>
      </c>
      <c r="B1171" s="35" t="s">
        <v>1214</v>
      </c>
      <c r="C1171" s="35" t="s">
        <v>1216</v>
      </c>
      <c r="D1171" s="35" t="s">
        <v>1421</v>
      </c>
      <c r="E1171" s="35" t="s">
        <v>1423</v>
      </c>
      <c r="F1171" s="48" t="s">
        <v>1458</v>
      </c>
      <c r="G1171" s="35"/>
      <c r="H1171" s="32" t="s">
        <v>1459</v>
      </c>
      <c r="I1171" s="33">
        <v>6314.0</v>
      </c>
      <c r="J1171" s="34"/>
      <c r="K1171" s="34"/>
      <c r="L1171" s="34"/>
      <c r="P1171" s="15">
        <f t="shared" si="2"/>
        <v>0</v>
      </c>
      <c r="Q1171" s="15">
        <f t="shared" si="3"/>
        <v>0</v>
      </c>
    </row>
    <row r="1172">
      <c r="A1172" s="27">
        <v>1173.0</v>
      </c>
      <c r="B1172" s="35" t="s">
        <v>1214</v>
      </c>
      <c r="C1172" s="35" t="s">
        <v>1216</v>
      </c>
      <c r="D1172" s="35" t="s">
        <v>1421</v>
      </c>
      <c r="E1172" s="35" t="s">
        <v>1423</v>
      </c>
      <c r="F1172" s="35" t="s">
        <v>1458</v>
      </c>
      <c r="G1172" s="35"/>
      <c r="H1172" s="32" t="s">
        <v>1460</v>
      </c>
      <c r="I1172" s="33">
        <v>631400.0</v>
      </c>
      <c r="J1172" s="34"/>
      <c r="K1172" s="34"/>
      <c r="L1172" s="34"/>
      <c r="P1172" s="15">
        <f t="shared" si="2"/>
        <v>1</v>
      </c>
      <c r="Q1172" s="15">
        <f t="shared" si="3"/>
        <v>0</v>
      </c>
    </row>
    <row r="1173">
      <c r="A1173" s="27">
        <v>1174.0</v>
      </c>
      <c r="B1173" s="35" t="s">
        <v>1214</v>
      </c>
      <c r="C1173" s="35" t="s">
        <v>1216</v>
      </c>
      <c r="D1173" s="35" t="s">
        <v>1421</v>
      </c>
      <c r="E1173" s="35" t="s">
        <v>1423</v>
      </c>
      <c r="F1173" s="35" t="s">
        <v>1458</v>
      </c>
      <c r="G1173" s="35"/>
      <c r="H1173" s="32" t="s">
        <v>1461</v>
      </c>
      <c r="I1173" s="33">
        <v>631410.0</v>
      </c>
      <c r="J1173" s="34"/>
      <c r="K1173" s="34"/>
      <c r="L1173" s="34"/>
      <c r="P1173" s="15">
        <f t="shared" si="2"/>
        <v>1</v>
      </c>
      <c r="Q1173" s="15">
        <f t="shared" si="3"/>
        <v>0</v>
      </c>
    </row>
    <row r="1174">
      <c r="A1174" s="27">
        <v>1175.0</v>
      </c>
      <c r="B1174" s="35" t="s">
        <v>1214</v>
      </c>
      <c r="C1174" s="35" t="s">
        <v>1216</v>
      </c>
      <c r="D1174" s="35" t="s">
        <v>1421</v>
      </c>
      <c r="E1174" s="35" t="s">
        <v>1423</v>
      </c>
      <c r="F1174" s="35" t="s">
        <v>1458</v>
      </c>
      <c r="G1174" s="35"/>
      <c r="H1174" s="32" t="s">
        <v>1462</v>
      </c>
      <c r="I1174" s="33">
        <v>631420.0</v>
      </c>
      <c r="J1174" s="34"/>
      <c r="K1174" s="34"/>
      <c r="L1174" s="34"/>
      <c r="P1174" s="15">
        <f t="shared" si="2"/>
        <v>1</v>
      </c>
      <c r="Q1174" s="15">
        <f t="shared" si="3"/>
        <v>0</v>
      </c>
    </row>
    <row r="1175">
      <c r="A1175" s="27">
        <v>1176.0</v>
      </c>
      <c r="B1175" s="35" t="s">
        <v>1214</v>
      </c>
      <c r="C1175" s="35" t="s">
        <v>1216</v>
      </c>
      <c r="D1175" s="35" t="s">
        <v>1421</v>
      </c>
      <c r="E1175" s="35" t="s">
        <v>1423</v>
      </c>
      <c r="F1175" s="35" t="s">
        <v>1458</v>
      </c>
      <c r="G1175" s="35"/>
      <c r="H1175" s="32" t="s">
        <v>1463</v>
      </c>
      <c r="I1175" s="33">
        <v>631480.0</v>
      </c>
      <c r="J1175" s="34"/>
      <c r="K1175" s="34"/>
      <c r="L1175" s="34"/>
      <c r="P1175" s="15">
        <f t="shared" si="2"/>
        <v>1</v>
      </c>
      <c r="Q1175" s="15">
        <f t="shared" si="3"/>
        <v>0</v>
      </c>
    </row>
    <row r="1176">
      <c r="A1176" s="27">
        <v>1177.0</v>
      </c>
      <c r="B1176" s="35" t="s">
        <v>1214</v>
      </c>
      <c r="C1176" s="35" t="s">
        <v>1216</v>
      </c>
      <c r="D1176" s="35" t="s">
        <v>1421</v>
      </c>
      <c r="E1176" s="35"/>
      <c r="F1176" s="35" t="s">
        <v>1458</v>
      </c>
      <c r="G1176" s="35"/>
      <c r="H1176" s="32" t="s">
        <v>1464</v>
      </c>
      <c r="I1176" s="33">
        <v>633000.0</v>
      </c>
      <c r="J1176" s="34"/>
      <c r="K1176" s="34"/>
      <c r="L1176" s="34"/>
      <c r="P1176" s="15">
        <f t="shared" si="2"/>
        <v>1</v>
      </c>
      <c r="Q1176" s="15">
        <f t="shared" si="3"/>
        <v>0</v>
      </c>
    </row>
    <row r="1177">
      <c r="A1177" s="27">
        <v>1178.0</v>
      </c>
      <c r="B1177" s="35" t="s">
        <v>1214</v>
      </c>
      <c r="C1177" s="35" t="s">
        <v>1216</v>
      </c>
      <c r="D1177" s="35" t="s">
        <v>1421</v>
      </c>
      <c r="E1177" s="35"/>
      <c r="F1177" s="35" t="s">
        <v>1458</v>
      </c>
      <c r="G1177" s="35"/>
      <c r="H1177" s="32" t="s">
        <v>1465</v>
      </c>
      <c r="I1177" s="33">
        <v>634000.0</v>
      </c>
      <c r="J1177" s="34"/>
      <c r="K1177" s="34"/>
      <c r="L1177" s="34"/>
      <c r="P1177" s="15">
        <f t="shared" si="2"/>
        <v>1</v>
      </c>
      <c r="Q1177" s="15">
        <f t="shared" si="3"/>
        <v>0</v>
      </c>
    </row>
    <row r="1178">
      <c r="A1178" s="27">
        <v>1179.0</v>
      </c>
      <c r="B1178" s="35" t="s">
        <v>1214</v>
      </c>
      <c r="C1178" s="35" t="s">
        <v>1216</v>
      </c>
      <c r="D1178" s="35" t="s">
        <v>1421</v>
      </c>
      <c r="E1178" s="29" t="s">
        <v>1466</v>
      </c>
      <c r="F1178" s="35" t="s">
        <v>1458</v>
      </c>
      <c r="G1178" s="35"/>
      <c r="H1178" s="32" t="s">
        <v>1467</v>
      </c>
      <c r="I1178" s="33">
        <v>635.0</v>
      </c>
      <c r="J1178" s="34"/>
      <c r="K1178" s="34"/>
      <c r="L1178" s="34"/>
      <c r="P1178" s="15">
        <f t="shared" si="2"/>
        <v>0</v>
      </c>
      <c r="Q1178" s="15">
        <f t="shared" si="3"/>
        <v>0</v>
      </c>
    </row>
    <row r="1179">
      <c r="A1179" s="27">
        <v>1180.0</v>
      </c>
      <c r="B1179" s="35" t="s">
        <v>1214</v>
      </c>
      <c r="C1179" s="35" t="s">
        <v>1216</v>
      </c>
      <c r="D1179" s="35" t="s">
        <v>1421</v>
      </c>
      <c r="E1179" s="35" t="s">
        <v>1466</v>
      </c>
      <c r="F1179" s="35" t="s">
        <v>1458</v>
      </c>
      <c r="G1179" s="35"/>
      <c r="H1179" s="32" t="s">
        <v>1468</v>
      </c>
      <c r="I1179" s="33">
        <v>635000.0</v>
      </c>
      <c r="J1179" s="34"/>
      <c r="K1179" s="34"/>
      <c r="L1179" s="34"/>
      <c r="P1179" s="15">
        <f t="shared" si="2"/>
        <v>1</v>
      </c>
      <c r="Q1179" s="15">
        <f t="shared" si="3"/>
        <v>0</v>
      </c>
    </row>
    <row r="1180">
      <c r="A1180" s="27">
        <v>1181.0</v>
      </c>
      <c r="B1180" s="35" t="s">
        <v>1214</v>
      </c>
      <c r="C1180" s="35" t="s">
        <v>1216</v>
      </c>
      <c r="D1180" s="35" t="s">
        <v>1421</v>
      </c>
      <c r="E1180" s="35" t="s">
        <v>1466</v>
      </c>
      <c r="F1180" s="35" t="s">
        <v>1458</v>
      </c>
      <c r="G1180" s="35"/>
      <c r="H1180" s="32" t="s">
        <v>1469</v>
      </c>
      <c r="I1180" s="33">
        <v>635100.0</v>
      </c>
      <c r="J1180" s="34"/>
      <c r="K1180" s="34"/>
      <c r="L1180" s="34"/>
      <c r="P1180" s="15">
        <f t="shared" si="2"/>
        <v>1</v>
      </c>
      <c r="Q1180" s="15">
        <f t="shared" si="3"/>
        <v>0</v>
      </c>
    </row>
    <row r="1181">
      <c r="A1181" s="27">
        <v>1182.0</v>
      </c>
      <c r="B1181" s="35" t="s">
        <v>1214</v>
      </c>
      <c r="C1181" s="35" t="s">
        <v>1216</v>
      </c>
      <c r="D1181" s="35" t="s">
        <v>1421</v>
      </c>
      <c r="E1181" s="35" t="s">
        <v>1466</v>
      </c>
      <c r="F1181" s="35" t="s">
        <v>1458</v>
      </c>
      <c r="G1181" s="35"/>
      <c r="H1181" s="32" t="s">
        <v>1470</v>
      </c>
      <c r="I1181" s="33">
        <v>635200.0</v>
      </c>
      <c r="J1181" s="34"/>
      <c r="K1181" s="34"/>
      <c r="L1181" s="34"/>
      <c r="P1181" s="15">
        <f t="shared" si="2"/>
        <v>1</v>
      </c>
      <c r="Q1181" s="15">
        <f t="shared" si="3"/>
        <v>0</v>
      </c>
    </row>
    <row r="1182">
      <c r="A1182" s="27">
        <v>1183.0</v>
      </c>
      <c r="B1182" s="35" t="s">
        <v>1214</v>
      </c>
      <c r="C1182" s="35" t="s">
        <v>1216</v>
      </c>
      <c r="D1182" s="35" t="s">
        <v>1421</v>
      </c>
      <c r="E1182" s="35" t="s">
        <v>1466</v>
      </c>
      <c r="F1182" s="35" t="s">
        <v>1458</v>
      </c>
      <c r="G1182" s="35"/>
      <c r="H1182" s="32" t="s">
        <v>1471</v>
      </c>
      <c r="I1182" s="33">
        <v>635300.0</v>
      </c>
      <c r="J1182" s="34"/>
      <c r="K1182" s="34"/>
      <c r="L1182" s="34"/>
      <c r="P1182" s="15">
        <f t="shared" si="2"/>
        <v>1</v>
      </c>
      <c r="Q1182" s="15">
        <f t="shared" si="3"/>
        <v>0</v>
      </c>
    </row>
    <row r="1183">
      <c r="A1183" s="27">
        <v>1184.0</v>
      </c>
      <c r="B1183" s="35" t="s">
        <v>1214</v>
      </c>
      <c r="C1183" s="35" t="s">
        <v>1216</v>
      </c>
      <c r="D1183" s="35" t="s">
        <v>1421</v>
      </c>
      <c r="E1183" s="35" t="s">
        <v>1466</v>
      </c>
      <c r="F1183" s="35" t="s">
        <v>1458</v>
      </c>
      <c r="G1183" s="35"/>
      <c r="H1183" s="32" t="s">
        <v>1472</v>
      </c>
      <c r="I1183" s="33">
        <v>635400.0</v>
      </c>
      <c r="J1183" s="34"/>
      <c r="K1183" s="34"/>
      <c r="L1183" s="34"/>
      <c r="P1183" s="15">
        <f t="shared" si="2"/>
        <v>1</v>
      </c>
      <c r="Q1183" s="15">
        <f t="shared" si="3"/>
        <v>0</v>
      </c>
    </row>
    <row r="1184">
      <c r="A1184" s="27">
        <v>1185.0</v>
      </c>
      <c r="B1184" s="35" t="s">
        <v>1214</v>
      </c>
      <c r="C1184" s="35" t="s">
        <v>1216</v>
      </c>
      <c r="D1184" s="35" t="s">
        <v>1421</v>
      </c>
      <c r="E1184" s="35" t="s">
        <v>1466</v>
      </c>
      <c r="F1184" s="35" t="s">
        <v>1458</v>
      </c>
      <c r="G1184" s="35"/>
      <c r="H1184" s="32" t="s">
        <v>1473</v>
      </c>
      <c r="I1184" s="33">
        <v>635500.0</v>
      </c>
      <c r="J1184" s="34"/>
      <c r="K1184" s="34"/>
      <c r="L1184" s="34"/>
      <c r="P1184" s="15">
        <f t="shared" si="2"/>
        <v>1</v>
      </c>
      <c r="Q1184" s="15">
        <f t="shared" si="3"/>
        <v>0</v>
      </c>
    </row>
    <row r="1185">
      <c r="A1185" s="27">
        <v>1186.0</v>
      </c>
      <c r="B1185" s="35" t="s">
        <v>1214</v>
      </c>
      <c r="C1185" s="35" t="s">
        <v>1216</v>
      </c>
      <c r="D1185" s="35" t="s">
        <v>1421</v>
      </c>
      <c r="E1185" s="29" t="s">
        <v>1474</v>
      </c>
      <c r="F1185" s="35" t="s">
        <v>1458</v>
      </c>
      <c r="G1185" s="35"/>
      <c r="H1185" s="32" t="s">
        <v>1475</v>
      </c>
      <c r="I1185" s="33">
        <v>637.0</v>
      </c>
      <c r="J1185" s="34"/>
      <c r="K1185" s="34"/>
      <c r="L1185" s="34"/>
      <c r="P1185" s="15">
        <f t="shared" si="2"/>
        <v>0</v>
      </c>
      <c r="Q1185" s="15">
        <f t="shared" si="3"/>
        <v>0</v>
      </c>
    </row>
    <row r="1186">
      <c r="A1186" s="27">
        <v>1187.0</v>
      </c>
      <c r="B1186" s="35" t="s">
        <v>1214</v>
      </c>
      <c r="C1186" s="35" t="s">
        <v>1216</v>
      </c>
      <c r="D1186" s="35" t="s">
        <v>1421</v>
      </c>
      <c r="E1186" s="35" t="s">
        <v>1474</v>
      </c>
      <c r="F1186" s="35" t="s">
        <v>1458</v>
      </c>
      <c r="G1186" s="35"/>
      <c r="H1186" s="32" t="s">
        <v>1476</v>
      </c>
      <c r="I1186" s="33">
        <v>637000.0</v>
      </c>
      <c r="J1186" s="34"/>
      <c r="K1186" s="34"/>
      <c r="L1186" s="34"/>
      <c r="P1186" s="15">
        <f t="shared" si="2"/>
        <v>1</v>
      </c>
      <c r="Q1186" s="15">
        <f t="shared" si="3"/>
        <v>0</v>
      </c>
    </row>
    <row r="1187">
      <c r="A1187" s="27">
        <v>1188.0</v>
      </c>
      <c r="B1187" s="35" t="s">
        <v>1214</v>
      </c>
      <c r="C1187" s="35" t="s">
        <v>1216</v>
      </c>
      <c r="D1187" s="35" t="s">
        <v>1421</v>
      </c>
      <c r="E1187" s="35" t="s">
        <v>1474</v>
      </c>
      <c r="F1187" s="35" t="s">
        <v>1458</v>
      </c>
      <c r="G1187" s="35"/>
      <c r="H1187" s="32" t="s">
        <v>1477</v>
      </c>
      <c r="I1187" s="33">
        <v>637400.0</v>
      </c>
      <c r="J1187" s="34"/>
      <c r="K1187" s="34"/>
      <c r="L1187" s="34"/>
      <c r="P1187" s="15">
        <f t="shared" si="2"/>
        <v>1</v>
      </c>
      <c r="Q1187" s="15">
        <f t="shared" si="3"/>
        <v>0</v>
      </c>
    </row>
    <row r="1188">
      <c r="A1188" s="27">
        <v>1189.0</v>
      </c>
      <c r="B1188" s="35" t="s">
        <v>1214</v>
      </c>
      <c r="C1188" s="35" t="s">
        <v>1216</v>
      </c>
      <c r="D1188" s="35" t="s">
        <v>1421</v>
      </c>
      <c r="E1188" s="35" t="s">
        <v>1474</v>
      </c>
      <c r="F1188" s="35" t="s">
        <v>1458</v>
      </c>
      <c r="G1188" s="35"/>
      <c r="H1188" s="32" t="s">
        <v>1478</v>
      </c>
      <c r="I1188" s="33">
        <v>637500.0</v>
      </c>
      <c r="J1188" s="34"/>
      <c r="K1188" s="34"/>
      <c r="L1188" s="34"/>
      <c r="P1188" s="15">
        <f t="shared" si="2"/>
        <v>1</v>
      </c>
      <c r="Q1188" s="15">
        <f t="shared" si="3"/>
        <v>0</v>
      </c>
    </row>
    <row r="1189">
      <c r="A1189" s="27">
        <v>1190.0</v>
      </c>
      <c r="B1189" s="35" t="s">
        <v>1214</v>
      </c>
      <c r="C1189" s="35" t="s">
        <v>1216</v>
      </c>
      <c r="D1189" s="35" t="s">
        <v>1421</v>
      </c>
      <c r="E1189" s="29" t="s">
        <v>1479</v>
      </c>
      <c r="F1189" s="35" t="s">
        <v>1458</v>
      </c>
      <c r="G1189" s="35"/>
      <c r="H1189" s="32" t="s">
        <v>1480</v>
      </c>
      <c r="I1189" s="33">
        <v>638.0</v>
      </c>
      <c r="J1189" s="34"/>
      <c r="K1189" s="34"/>
      <c r="L1189" s="34"/>
      <c r="P1189" s="15">
        <f t="shared" si="2"/>
        <v>0</v>
      </c>
      <c r="Q1189" s="15">
        <f t="shared" si="3"/>
        <v>0</v>
      </c>
    </row>
    <row r="1190">
      <c r="A1190" s="27">
        <v>1191.0</v>
      </c>
      <c r="B1190" s="35" t="s">
        <v>1214</v>
      </c>
      <c r="C1190" s="35" t="s">
        <v>1216</v>
      </c>
      <c r="D1190" s="35" t="s">
        <v>1421</v>
      </c>
      <c r="E1190" s="35" t="s">
        <v>1479</v>
      </c>
      <c r="F1190" s="35" t="s">
        <v>1458</v>
      </c>
      <c r="G1190" s="35"/>
      <c r="H1190" s="32" t="s">
        <v>1481</v>
      </c>
      <c r="I1190" s="33">
        <v>638000.0</v>
      </c>
      <c r="J1190" s="34"/>
      <c r="K1190" s="34"/>
      <c r="L1190" s="34"/>
      <c r="P1190" s="15">
        <f t="shared" si="2"/>
        <v>1</v>
      </c>
      <c r="Q1190" s="15">
        <f t="shared" si="3"/>
        <v>0</v>
      </c>
    </row>
    <row r="1191">
      <c r="A1191" s="27">
        <v>1192.0</v>
      </c>
      <c r="B1191" s="35" t="s">
        <v>1214</v>
      </c>
      <c r="C1191" s="35" t="s">
        <v>1216</v>
      </c>
      <c r="D1191" s="35" t="s">
        <v>1421</v>
      </c>
      <c r="E1191" s="35" t="s">
        <v>1479</v>
      </c>
      <c r="F1191" s="35" t="s">
        <v>1458</v>
      </c>
      <c r="G1191" s="35"/>
      <c r="H1191" s="32" t="s">
        <v>1482</v>
      </c>
      <c r="I1191" s="33">
        <v>638100.0</v>
      </c>
      <c r="J1191" s="34"/>
      <c r="K1191" s="34"/>
      <c r="L1191" s="34"/>
      <c r="P1191" s="15">
        <f t="shared" si="2"/>
        <v>1</v>
      </c>
      <c r="Q1191" s="15">
        <f t="shared" si="3"/>
        <v>0</v>
      </c>
    </row>
    <row r="1192">
      <c r="A1192" s="27">
        <v>1193.0</v>
      </c>
      <c r="B1192" s="35" t="s">
        <v>1214</v>
      </c>
      <c r="C1192" s="35" t="s">
        <v>1216</v>
      </c>
      <c r="D1192" s="35" t="s">
        <v>1421</v>
      </c>
      <c r="E1192" s="35" t="s">
        <v>1479</v>
      </c>
      <c r="F1192" s="35" t="s">
        <v>1458</v>
      </c>
      <c r="G1192" s="35"/>
      <c r="H1192" s="32" t="s">
        <v>1483</v>
      </c>
      <c r="I1192" s="33">
        <v>638200.0</v>
      </c>
      <c r="J1192" s="34"/>
      <c r="K1192" s="34"/>
      <c r="L1192" s="34"/>
      <c r="P1192" s="15">
        <f t="shared" si="2"/>
        <v>1</v>
      </c>
      <c r="Q1192" s="15">
        <f t="shared" si="3"/>
        <v>0</v>
      </c>
    </row>
    <row r="1193">
      <c r="A1193" s="27">
        <v>1194.0</v>
      </c>
      <c r="B1193" s="35" t="s">
        <v>1214</v>
      </c>
      <c r="C1193" s="35" t="s">
        <v>1216</v>
      </c>
      <c r="D1193" s="35" t="s">
        <v>1421</v>
      </c>
      <c r="E1193" s="35" t="s">
        <v>1479</v>
      </c>
      <c r="F1193" s="35" t="s">
        <v>1458</v>
      </c>
      <c r="G1193" s="35"/>
      <c r="H1193" s="32" t="s">
        <v>1484</v>
      </c>
      <c r="I1193" s="33">
        <v>638300.0</v>
      </c>
      <c r="J1193" s="34"/>
      <c r="K1193" s="34"/>
      <c r="L1193" s="34"/>
      <c r="P1193" s="15">
        <f t="shared" si="2"/>
        <v>1</v>
      </c>
      <c r="Q1193" s="15">
        <f t="shared" si="3"/>
        <v>0</v>
      </c>
    </row>
    <row r="1194">
      <c r="A1194" s="27">
        <v>1195.0</v>
      </c>
      <c r="B1194" s="35" t="s">
        <v>1214</v>
      </c>
      <c r="C1194" s="35" t="s">
        <v>1216</v>
      </c>
      <c r="D1194" s="35" t="s">
        <v>1421</v>
      </c>
      <c r="E1194" s="35" t="s">
        <v>1479</v>
      </c>
      <c r="F1194" s="35" t="s">
        <v>1458</v>
      </c>
      <c r="G1194" s="35"/>
      <c r="H1194" s="32" t="s">
        <v>1485</v>
      </c>
      <c r="I1194" s="33">
        <v>638400.0</v>
      </c>
      <c r="J1194" s="34"/>
      <c r="K1194" s="34"/>
      <c r="L1194" s="34"/>
      <c r="P1194" s="15">
        <f t="shared" si="2"/>
        <v>1</v>
      </c>
      <c r="Q1194" s="15">
        <f t="shared" si="3"/>
        <v>0</v>
      </c>
    </row>
    <row r="1195">
      <c r="A1195" s="27">
        <v>1196.0</v>
      </c>
      <c r="B1195" s="35" t="s">
        <v>1214</v>
      </c>
      <c r="C1195" s="35" t="s">
        <v>1216</v>
      </c>
      <c r="D1195" s="35" t="s">
        <v>1421</v>
      </c>
      <c r="E1195" s="35" t="s">
        <v>1479</v>
      </c>
      <c r="F1195" s="35" t="s">
        <v>1458</v>
      </c>
      <c r="G1195" s="35"/>
      <c r="H1195" s="32" t="s">
        <v>1486</v>
      </c>
      <c r="I1195" s="33">
        <v>638500.0</v>
      </c>
      <c r="J1195" s="34"/>
      <c r="K1195" s="34"/>
      <c r="L1195" s="34"/>
      <c r="P1195" s="15">
        <f t="shared" si="2"/>
        <v>1</v>
      </c>
      <c r="Q1195" s="15">
        <f t="shared" si="3"/>
        <v>0</v>
      </c>
    </row>
    <row r="1196">
      <c r="A1196" s="27">
        <v>1197.0</v>
      </c>
      <c r="B1196" s="35" t="s">
        <v>1214</v>
      </c>
      <c r="C1196" s="35" t="s">
        <v>1216</v>
      </c>
      <c r="D1196" s="35" t="s">
        <v>1421</v>
      </c>
      <c r="E1196" s="35" t="s">
        <v>1479</v>
      </c>
      <c r="F1196" s="35" t="s">
        <v>1458</v>
      </c>
      <c r="G1196" s="35"/>
      <c r="H1196" s="32" t="s">
        <v>1487</v>
      </c>
      <c r="I1196" s="33">
        <v>638700.0</v>
      </c>
      <c r="J1196" s="34"/>
      <c r="K1196" s="34"/>
      <c r="L1196" s="34"/>
      <c r="P1196" s="15">
        <f t="shared" si="2"/>
        <v>1</v>
      </c>
      <c r="Q1196" s="15">
        <f t="shared" si="3"/>
        <v>0</v>
      </c>
    </row>
    <row r="1197">
      <c r="A1197" s="27">
        <v>1198.0</v>
      </c>
      <c r="B1197" s="35" t="s">
        <v>1214</v>
      </c>
      <c r="C1197" s="35" t="s">
        <v>1216</v>
      </c>
      <c r="D1197" s="35" t="s">
        <v>1421</v>
      </c>
      <c r="E1197" s="35" t="s">
        <v>1479</v>
      </c>
      <c r="F1197" s="35" t="s">
        <v>1458</v>
      </c>
      <c r="G1197" s="35"/>
      <c r="H1197" s="32" t="s">
        <v>1488</v>
      </c>
      <c r="I1197" s="33">
        <v>638800.0</v>
      </c>
      <c r="J1197" s="34"/>
      <c r="K1197" s="34"/>
      <c r="L1197" s="34"/>
      <c r="P1197" s="15">
        <f t="shared" si="2"/>
        <v>1</v>
      </c>
      <c r="Q1197" s="15">
        <f t="shared" si="3"/>
        <v>0</v>
      </c>
    </row>
    <row r="1198">
      <c r="A1198" s="27">
        <v>1199.0</v>
      </c>
      <c r="B1198" s="35" t="s">
        <v>1214</v>
      </c>
      <c r="C1198" s="35" t="s">
        <v>1216</v>
      </c>
      <c r="D1198" s="29" t="s">
        <v>1489</v>
      </c>
      <c r="E1198" s="35"/>
      <c r="F1198" s="35" t="s">
        <v>1458</v>
      </c>
      <c r="G1198" s="35"/>
      <c r="H1198" s="32" t="s">
        <v>1490</v>
      </c>
      <c r="I1198" s="33">
        <v>64.0</v>
      </c>
      <c r="J1198" s="34"/>
      <c r="K1198" s="34"/>
      <c r="L1198" s="34"/>
      <c r="P1198" s="15">
        <f t="shared" si="2"/>
        <v>0</v>
      </c>
      <c r="Q1198" s="15">
        <f t="shared" si="3"/>
        <v>0</v>
      </c>
    </row>
    <row r="1199">
      <c r="A1199" s="27">
        <v>1200.0</v>
      </c>
      <c r="B1199" s="35" t="s">
        <v>1214</v>
      </c>
      <c r="C1199" s="35" t="s">
        <v>1216</v>
      </c>
      <c r="D1199" s="35" t="s">
        <v>1489</v>
      </c>
      <c r="E1199" s="29" t="s">
        <v>1491</v>
      </c>
      <c r="F1199" s="35" t="s">
        <v>1458</v>
      </c>
      <c r="G1199" s="35"/>
      <c r="H1199" s="32" t="s">
        <v>1492</v>
      </c>
      <c r="I1199" s="33">
        <v>641.0</v>
      </c>
      <c r="J1199" s="34"/>
      <c r="K1199" s="34"/>
      <c r="L1199" s="34"/>
      <c r="P1199" s="15">
        <f t="shared" si="2"/>
        <v>0</v>
      </c>
      <c r="Q1199" s="15">
        <f t="shared" si="3"/>
        <v>0</v>
      </c>
    </row>
    <row r="1200">
      <c r="A1200" s="27">
        <v>1201.0</v>
      </c>
      <c r="B1200" s="35" t="s">
        <v>1214</v>
      </c>
      <c r="C1200" s="35" t="s">
        <v>1216</v>
      </c>
      <c r="D1200" s="35" t="s">
        <v>1489</v>
      </c>
      <c r="E1200" s="35" t="s">
        <v>1491</v>
      </c>
      <c r="F1200" s="35" t="s">
        <v>1458</v>
      </c>
      <c r="G1200" s="35"/>
      <c r="H1200" s="32" t="s">
        <v>1493</v>
      </c>
      <c r="I1200" s="33">
        <v>641010.0</v>
      </c>
      <c r="J1200" s="34"/>
      <c r="K1200" s="34"/>
      <c r="L1200" s="34"/>
      <c r="P1200" s="15">
        <f t="shared" si="2"/>
        <v>1</v>
      </c>
      <c r="Q1200" s="15">
        <f t="shared" si="3"/>
        <v>0</v>
      </c>
    </row>
    <row r="1201">
      <c r="A1201" s="27">
        <v>1202.0</v>
      </c>
      <c r="B1201" s="35" t="s">
        <v>1214</v>
      </c>
      <c r="C1201" s="35" t="s">
        <v>1216</v>
      </c>
      <c r="D1201" s="35" t="s">
        <v>1489</v>
      </c>
      <c r="E1201" s="35" t="s">
        <v>1491</v>
      </c>
      <c r="F1201" s="35" t="s">
        <v>1458</v>
      </c>
      <c r="G1201" s="35"/>
      <c r="H1201" s="32" t="s">
        <v>1494</v>
      </c>
      <c r="I1201" s="33">
        <v>641200.0</v>
      </c>
      <c r="J1201" s="34"/>
      <c r="K1201" s="34"/>
      <c r="L1201" s="34"/>
      <c r="P1201" s="15">
        <f t="shared" si="2"/>
        <v>1</v>
      </c>
      <c r="Q1201" s="15">
        <f t="shared" si="3"/>
        <v>0</v>
      </c>
    </row>
    <row r="1202">
      <c r="A1202" s="27">
        <v>1203.0</v>
      </c>
      <c r="B1202" s="35" t="s">
        <v>1214</v>
      </c>
      <c r="C1202" s="35" t="s">
        <v>1216</v>
      </c>
      <c r="D1202" s="35" t="s">
        <v>1489</v>
      </c>
      <c r="E1202" s="35" t="s">
        <v>1491</v>
      </c>
      <c r="F1202" s="35" t="s">
        <v>1458</v>
      </c>
      <c r="G1202" s="35"/>
      <c r="H1202" s="32" t="s">
        <v>1495</v>
      </c>
      <c r="I1202" s="33">
        <v>641300.0</v>
      </c>
      <c r="J1202" s="34"/>
      <c r="K1202" s="34"/>
      <c r="L1202" s="34"/>
      <c r="P1202" s="15">
        <f t="shared" si="2"/>
        <v>1</v>
      </c>
      <c r="Q1202" s="15">
        <f t="shared" si="3"/>
        <v>0</v>
      </c>
    </row>
    <row r="1203">
      <c r="A1203" s="27">
        <v>1204.0</v>
      </c>
      <c r="B1203" s="35" t="s">
        <v>1214</v>
      </c>
      <c r="C1203" s="35" t="s">
        <v>1216</v>
      </c>
      <c r="D1203" s="35" t="s">
        <v>1489</v>
      </c>
      <c r="E1203" s="35" t="s">
        <v>1491</v>
      </c>
      <c r="F1203" s="35" t="s">
        <v>1458</v>
      </c>
      <c r="G1203" s="35"/>
      <c r="H1203" s="32" t="s">
        <v>1496</v>
      </c>
      <c r="I1203" s="33">
        <v>641800.0</v>
      </c>
      <c r="J1203" s="34"/>
      <c r="K1203" s="34"/>
      <c r="L1203" s="34"/>
      <c r="P1203" s="15">
        <f t="shared" si="2"/>
        <v>1</v>
      </c>
      <c r="Q1203" s="15">
        <f t="shared" si="3"/>
        <v>0</v>
      </c>
    </row>
    <row r="1204">
      <c r="A1204" s="27">
        <v>1205.0</v>
      </c>
      <c r="B1204" s="35" t="s">
        <v>1214</v>
      </c>
      <c r="C1204" s="35" t="s">
        <v>1216</v>
      </c>
      <c r="D1204" s="35" t="s">
        <v>1489</v>
      </c>
      <c r="E1204" s="29" t="s">
        <v>1497</v>
      </c>
      <c r="F1204" s="35" t="s">
        <v>1458</v>
      </c>
      <c r="G1204" s="35"/>
      <c r="H1204" s="32" t="s">
        <v>1498</v>
      </c>
      <c r="I1204" s="33">
        <v>642.0</v>
      </c>
      <c r="J1204" s="34"/>
      <c r="K1204" s="34"/>
      <c r="L1204" s="34"/>
      <c r="P1204" s="15">
        <f t="shared" si="2"/>
        <v>0</v>
      </c>
      <c r="Q1204" s="15">
        <f t="shared" si="3"/>
        <v>0</v>
      </c>
    </row>
    <row r="1205">
      <c r="A1205" s="27">
        <v>1206.0</v>
      </c>
      <c r="B1205" s="35" t="s">
        <v>1214</v>
      </c>
      <c r="C1205" s="35" t="s">
        <v>1216</v>
      </c>
      <c r="D1205" s="35" t="s">
        <v>1489</v>
      </c>
      <c r="E1205" s="35" t="s">
        <v>1497</v>
      </c>
      <c r="F1205" s="35" t="s">
        <v>1458</v>
      </c>
      <c r="G1205" s="35"/>
      <c r="H1205" s="32" t="s">
        <v>1499</v>
      </c>
      <c r="I1205" s="33">
        <v>642000.0</v>
      </c>
      <c r="J1205" s="34"/>
      <c r="K1205" s="34"/>
      <c r="L1205" s="34"/>
      <c r="P1205" s="15">
        <f t="shared" si="2"/>
        <v>1</v>
      </c>
      <c r="Q1205" s="15">
        <f t="shared" si="3"/>
        <v>0</v>
      </c>
    </row>
    <row r="1206">
      <c r="A1206" s="27">
        <v>1207.0</v>
      </c>
      <c r="B1206" s="35" t="s">
        <v>1214</v>
      </c>
      <c r="C1206" s="35" t="s">
        <v>1216</v>
      </c>
      <c r="D1206" s="35" t="s">
        <v>1489</v>
      </c>
      <c r="E1206" s="35" t="s">
        <v>1497</v>
      </c>
      <c r="F1206" s="35" t="s">
        <v>1458</v>
      </c>
      <c r="G1206" s="35"/>
      <c r="H1206" s="32" t="s">
        <v>1500</v>
      </c>
      <c r="I1206" s="33">
        <v>642100.0</v>
      </c>
      <c r="J1206" s="34"/>
      <c r="K1206" s="34"/>
      <c r="L1206" s="34"/>
      <c r="P1206" s="15">
        <f t="shared" si="2"/>
        <v>1</v>
      </c>
      <c r="Q1206" s="15">
        <f t="shared" si="3"/>
        <v>0</v>
      </c>
    </row>
    <row r="1207">
      <c r="A1207" s="27">
        <v>1208.0</v>
      </c>
      <c r="B1207" s="35" t="s">
        <v>1214</v>
      </c>
      <c r="C1207" s="35" t="s">
        <v>1216</v>
      </c>
      <c r="D1207" s="35" t="s">
        <v>1489</v>
      </c>
      <c r="E1207" s="35" t="s">
        <v>1497</v>
      </c>
      <c r="F1207" s="35" t="s">
        <v>1458</v>
      </c>
      <c r="G1207" s="35"/>
      <c r="H1207" s="32" t="s">
        <v>1501</v>
      </c>
      <c r="I1207" s="33">
        <v>642200.0</v>
      </c>
      <c r="J1207" s="34"/>
      <c r="K1207" s="34"/>
      <c r="L1207" s="34"/>
      <c r="P1207" s="15">
        <f t="shared" si="2"/>
        <v>1</v>
      </c>
      <c r="Q1207" s="15">
        <f t="shared" si="3"/>
        <v>0</v>
      </c>
    </row>
    <row r="1208">
      <c r="A1208" s="27">
        <v>1209.0</v>
      </c>
      <c r="B1208" s="35" t="s">
        <v>1214</v>
      </c>
      <c r="C1208" s="35" t="s">
        <v>1216</v>
      </c>
      <c r="D1208" s="35" t="s">
        <v>1489</v>
      </c>
      <c r="E1208" s="29" t="s">
        <v>1502</v>
      </c>
      <c r="F1208" s="35" t="s">
        <v>1458</v>
      </c>
      <c r="G1208" s="35"/>
      <c r="H1208" s="32" t="s">
        <v>1503</v>
      </c>
      <c r="I1208" s="33">
        <v>645.0</v>
      </c>
      <c r="J1208" s="34"/>
      <c r="K1208" s="34"/>
      <c r="L1208" s="34"/>
      <c r="P1208" s="15">
        <f t="shared" si="2"/>
        <v>0</v>
      </c>
      <c r="Q1208" s="15">
        <f t="shared" si="3"/>
        <v>0</v>
      </c>
    </row>
    <row r="1209">
      <c r="A1209" s="27">
        <v>1210.0</v>
      </c>
      <c r="B1209" s="35" t="s">
        <v>1214</v>
      </c>
      <c r="C1209" s="35" t="s">
        <v>1216</v>
      </c>
      <c r="D1209" s="35" t="s">
        <v>1489</v>
      </c>
      <c r="E1209" s="35" t="s">
        <v>1502</v>
      </c>
      <c r="F1209" s="35" t="s">
        <v>1458</v>
      </c>
      <c r="G1209" s="35"/>
      <c r="H1209" s="32" t="s">
        <v>1504</v>
      </c>
      <c r="I1209" s="33">
        <v>645000.0</v>
      </c>
      <c r="J1209" s="34"/>
      <c r="K1209" s="34"/>
      <c r="L1209" s="34"/>
      <c r="P1209" s="15">
        <f t="shared" si="2"/>
        <v>1</v>
      </c>
      <c r="Q1209" s="15">
        <f t="shared" si="3"/>
        <v>0</v>
      </c>
    </row>
    <row r="1210">
      <c r="A1210" s="27">
        <v>1211.0</v>
      </c>
      <c r="B1210" s="35" t="s">
        <v>1214</v>
      </c>
      <c r="C1210" s="35" t="s">
        <v>1216</v>
      </c>
      <c r="D1210" s="35" t="s">
        <v>1489</v>
      </c>
      <c r="E1210" s="35" t="s">
        <v>1502</v>
      </c>
      <c r="F1210" s="35" t="s">
        <v>1458</v>
      </c>
      <c r="G1210" s="35"/>
      <c r="H1210" s="32" t="s">
        <v>1505</v>
      </c>
      <c r="I1210" s="33">
        <v>645100.0</v>
      </c>
      <c r="J1210" s="34"/>
      <c r="K1210" s="34"/>
      <c r="L1210" s="34"/>
      <c r="P1210" s="15">
        <f t="shared" si="2"/>
        <v>1</v>
      </c>
      <c r="Q1210" s="15">
        <f t="shared" si="3"/>
        <v>0</v>
      </c>
    </row>
    <row r="1211">
      <c r="A1211" s="27">
        <v>1212.0</v>
      </c>
      <c r="B1211" s="35" t="s">
        <v>1214</v>
      </c>
      <c r="C1211" s="35" t="s">
        <v>1216</v>
      </c>
      <c r="D1211" s="35" t="s">
        <v>1489</v>
      </c>
      <c r="E1211" s="35" t="s">
        <v>1502</v>
      </c>
      <c r="F1211" s="35" t="s">
        <v>1458</v>
      </c>
      <c r="G1211" s="35"/>
      <c r="H1211" s="32" t="s">
        <v>1506</v>
      </c>
      <c r="I1211" s="33">
        <v>645200.0</v>
      </c>
      <c r="J1211" s="34"/>
      <c r="K1211" s="34"/>
      <c r="L1211" s="34"/>
      <c r="P1211" s="15">
        <f t="shared" si="2"/>
        <v>1</v>
      </c>
      <c r="Q1211" s="15">
        <f t="shared" si="3"/>
        <v>0</v>
      </c>
    </row>
    <row r="1212">
      <c r="A1212" s="27">
        <v>1213.0</v>
      </c>
      <c r="B1212" s="35" t="s">
        <v>1214</v>
      </c>
      <c r="C1212" s="35" t="s">
        <v>1216</v>
      </c>
      <c r="D1212" s="35" t="s">
        <v>1489</v>
      </c>
      <c r="E1212" s="35" t="s">
        <v>1502</v>
      </c>
      <c r="F1212" s="35" t="s">
        <v>1458</v>
      </c>
      <c r="G1212" s="35"/>
      <c r="H1212" s="32" t="s">
        <v>1507</v>
      </c>
      <c r="I1212" s="33">
        <v>645300.0</v>
      </c>
      <c r="J1212" s="34"/>
      <c r="K1212" s="34"/>
      <c r="L1212" s="34"/>
      <c r="P1212" s="15">
        <f t="shared" si="2"/>
        <v>1</v>
      </c>
      <c r="Q1212" s="15">
        <f t="shared" si="3"/>
        <v>0</v>
      </c>
    </row>
    <row r="1213">
      <c r="A1213" s="27">
        <v>1214.0</v>
      </c>
      <c r="B1213" s="35" t="s">
        <v>1214</v>
      </c>
      <c r="C1213" s="35" t="s">
        <v>1216</v>
      </c>
      <c r="D1213" s="35" t="s">
        <v>1489</v>
      </c>
      <c r="E1213" s="35" t="s">
        <v>1502</v>
      </c>
      <c r="F1213" s="35" t="s">
        <v>1458</v>
      </c>
      <c r="G1213" s="35"/>
      <c r="H1213" s="32" t="s">
        <v>1508</v>
      </c>
      <c r="I1213" s="33">
        <v>645400.0</v>
      </c>
      <c r="J1213" s="34"/>
      <c r="K1213" s="34"/>
      <c r="L1213" s="34"/>
      <c r="P1213" s="15">
        <f t="shared" si="2"/>
        <v>1</v>
      </c>
      <c r="Q1213" s="15">
        <f t="shared" si="3"/>
        <v>0</v>
      </c>
    </row>
    <row r="1214">
      <c r="A1214" s="27">
        <v>1215.0</v>
      </c>
      <c r="B1214" s="35" t="s">
        <v>1214</v>
      </c>
      <c r="C1214" s="35" t="s">
        <v>1216</v>
      </c>
      <c r="D1214" s="35" t="s">
        <v>1489</v>
      </c>
      <c r="E1214" s="35" t="s">
        <v>1502</v>
      </c>
      <c r="F1214" s="35" t="s">
        <v>1458</v>
      </c>
      <c r="G1214" s="35"/>
      <c r="H1214" s="32" t="s">
        <v>1509</v>
      </c>
      <c r="I1214" s="33">
        <v>645500.0</v>
      </c>
      <c r="J1214" s="34"/>
      <c r="K1214" s="34"/>
      <c r="L1214" s="34"/>
      <c r="P1214" s="15">
        <f t="shared" si="2"/>
        <v>1</v>
      </c>
      <c r="Q1214" s="15">
        <f t="shared" si="3"/>
        <v>0</v>
      </c>
    </row>
    <row r="1215">
      <c r="A1215" s="27">
        <v>1216.0</v>
      </c>
      <c r="B1215" s="35" t="s">
        <v>1214</v>
      </c>
      <c r="C1215" s="35" t="s">
        <v>1216</v>
      </c>
      <c r="D1215" s="35" t="s">
        <v>1489</v>
      </c>
      <c r="E1215" s="35" t="s">
        <v>1502</v>
      </c>
      <c r="F1215" s="35" t="s">
        <v>1458</v>
      </c>
      <c r="G1215" s="35"/>
      <c r="H1215" s="32" t="s">
        <v>1510</v>
      </c>
      <c r="I1215" s="33">
        <v>645600.0</v>
      </c>
      <c r="J1215" s="34"/>
      <c r="K1215" s="34"/>
      <c r="L1215" s="34"/>
      <c r="P1215" s="15">
        <f t="shared" si="2"/>
        <v>1</v>
      </c>
      <c r="Q1215" s="15">
        <f t="shared" si="3"/>
        <v>0</v>
      </c>
    </row>
    <row r="1216">
      <c r="A1216" s="27">
        <v>1217.0</v>
      </c>
      <c r="B1216" s="35" t="s">
        <v>1214</v>
      </c>
      <c r="C1216" s="35" t="s">
        <v>1216</v>
      </c>
      <c r="D1216" s="35" t="s">
        <v>1489</v>
      </c>
      <c r="E1216" s="35" t="s">
        <v>1502</v>
      </c>
      <c r="F1216" s="35" t="s">
        <v>1458</v>
      </c>
      <c r="G1216" s="35"/>
      <c r="H1216" s="32" t="s">
        <v>1511</v>
      </c>
      <c r="I1216" s="33">
        <v>645700.0</v>
      </c>
      <c r="J1216" s="34"/>
      <c r="K1216" s="34"/>
      <c r="L1216" s="34"/>
      <c r="P1216" s="15">
        <f t="shared" si="2"/>
        <v>1</v>
      </c>
      <c r="Q1216" s="15">
        <f t="shared" si="3"/>
        <v>0</v>
      </c>
    </row>
    <row r="1217">
      <c r="A1217" s="27">
        <v>1218.0</v>
      </c>
      <c r="B1217" s="35" t="s">
        <v>1214</v>
      </c>
      <c r="C1217" s="35" t="s">
        <v>1216</v>
      </c>
      <c r="D1217" s="35" t="s">
        <v>1489</v>
      </c>
      <c r="E1217" s="35" t="s">
        <v>1502</v>
      </c>
      <c r="F1217" s="35" t="s">
        <v>1458</v>
      </c>
      <c r="G1217" s="35"/>
      <c r="H1217" s="32" t="s">
        <v>1512</v>
      </c>
      <c r="I1217" s="33">
        <v>645800.0</v>
      </c>
      <c r="J1217" s="34"/>
      <c r="K1217" s="34"/>
      <c r="L1217" s="34"/>
      <c r="P1217" s="15">
        <f t="shared" si="2"/>
        <v>1</v>
      </c>
      <c r="Q1217" s="15">
        <f t="shared" si="3"/>
        <v>0</v>
      </c>
    </row>
    <row r="1218">
      <c r="A1218" s="27">
        <v>1219.0</v>
      </c>
      <c r="B1218" s="35" t="s">
        <v>1214</v>
      </c>
      <c r="C1218" s="35" t="s">
        <v>1216</v>
      </c>
      <c r="D1218" s="29" t="s">
        <v>1513</v>
      </c>
      <c r="E1218" s="35"/>
      <c r="F1218" s="35" t="s">
        <v>1458</v>
      </c>
      <c r="G1218" s="35"/>
      <c r="H1218" s="32" t="s">
        <v>1514</v>
      </c>
      <c r="I1218" s="33">
        <v>65.0</v>
      </c>
      <c r="J1218" s="34"/>
      <c r="K1218" s="34"/>
      <c r="L1218" s="34"/>
      <c r="P1218" s="15">
        <f t="shared" si="2"/>
        <v>0</v>
      </c>
      <c r="Q1218" s="15">
        <f t="shared" si="3"/>
        <v>0</v>
      </c>
    </row>
    <row r="1219">
      <c r="A1219" s="27">
        <v>1220.0</v>
      </c>
      <c r="B1219" s="35" t="s">
        <v>1214</v>
      </c>
      <c r="C1219" s="35" t="s">
        <v>1216</v>
      </c>
      <c r="D1219" s="35" t="s">
        <v>1513</v>
      </c>
      <c r="E1219" s="29" t="s">
        <v>1515</v>
      </c>
      <c r="F1219" s="35" t="s">
        <v>1458</v>
      </c>
      <c r="G1219" s="35"/>
      <c r="H1219" s="32" t="s">
        <v>1516</v>
      </c>
      <c r="I1219" s="33">
        <v>651.0</v>
      </c>
      <c r="J1219" s="34"/>
      <c r="K1219" s="34"/>
      <c r="L1219" s="34"/>
      <c r="P1219" s="15">
        <f t="shared" si="2"/>
        <v>0</v>
      </c>
      <c r="Q1219" s="15">
        <f t="shared" si="3"/>
        <v>0</v>
      </c>
    </row>
    <row r="1220">
      <c r="A1220" s="27">
        <v>1221.0</v>
      </c>
      <c r="B1220" s="35" t="s">
        <v>1214</v>
      </c>
      <c r="C1220" s="35" t="s">
        <v>1216</v>
      </c>
      <c r="D1220" s="35" t="s">
        <v>1513</v>
      </c>
      <c r="E1220" s="35" t="s">
        <v>1515</v>
      </c>
      <c r="F1220" s="35" t="s">
        <v>1458</v>
      </c>
      <c r="G1220" s="35"/>
      <c r="H1220" s="32" t="s">
        <v>1517</v>
      </c>
      <c r="I1220" s="33">
        <v>651000.0</v>
      </c>
      <c r="J1220" s="34"/>
      <c r="K1220" s="34"/>
      <c r="L1220" s="34"/>
      <c r="P1220" s="15">
        <f t="shared" si="2"/>
        <v>1</v>
      </c>
      <c r="Q1220" s="15">
        <f t="shared" si="3"/>
        <v>0</v>
      </c>
    </row>
    <row r="1221">
      <c r="A1221" s="27">
        <v>1222.0</v>
      </c>
      <c r="B1221" s="35" t="s">
        <v>1214</v>
      </c>
      <c r="C1221" s="35" t="s">
        <v>1216</v>
      </c>
      <c r="D1221" s="35" t="s">
        <v>1513</v>
      </c>
      <c r="E1221" s="35" t="s">
        <v>1515</v>
      </c>
      <c r="F1221" s="48" t="s">
        <v>1518</v>
      </c>
      <c r="G1221" s="35"/>
      <c r="H1221" s="32" t="s">
        <v>1517</v>
      </c>
      <c r="I1221" s="33">
        <v>6511.0</v>
      </c>
      <c r="J1221" s="34"/>
      <c r="K1221" s="34"/>
      <c r="L1221" s="34"/>
      <c r="P1221" s="15">
        <f t="shared" si="2"/>
        <v>0</v>
      </c>
      <c r="Q1221" s="15">
        <f t="shared" si="3"/>
        <v>0</v>
      </c>
    </row>
    <row r="1222">
      <c r="A1222" s="27">
        <v>1223.0</v>
      </c>
      <c r="B1222" s="35" t="s">
        <v>1214</v>
      </c>
      <c r="C1222" s="35" t="s">
        <v>1216</v>
      </c>
      <c r="D1222" s="35" t="s">
        <v>1513</v>
      </c>
      <c r="E1222" s="35" t="s">
        <v>1515</v>
      </c>
      <c r="F1222" s="35" t="s">
        <v>1518</v>
      </c>
      <c r="G1222" s="35"/>
      <c r="H1222" s="32" t="s">
        <v>1519</v>
      </c>
      <c r="I1222" s="33">
        <v>651100.0</v>
      </c>
      <c r="J1222" s="34"/>
      <c r="K1222" s="34"/>
      <c r="L1222" s="34"/>
      <c r="P1222" s="15">
        <f t="shared" si="2"/>
        <v>1</v>
      </c>
      <c r="Q1222" s="15">
        <f t="shared" si="3"/>
        <v>0</v>
      </c>
    </row>
    <row r="1223">
      <c r="A1223" s="27">
        <v>1224.0</v>
      </c>
      <c r="B1223" s="35" t="s">
        <v>1214</v>
      </c>
      <c r="C1223" s="35" t="s">
        <v>1216</v>
      </c>
      <c r="D1223" s="35" t="s">
        <v>1513</v>
      </c>
      <c r="E1223" s="35" t="s">
        <v>1515</v>
      </c>
      <c r="F1223" s="35" t="s">
        <v>1518</v>
      </c>
      <c r="G1223" s="35"/>
      <c r="H1223" s="32" t="s">
        <v>1520</v>
      </c>
      <c r="I1223" s="33">
        <v>651110.0</v>
      </c>
      <c r="J1223" s="34"/>
      <c r="K1223" s="34"/>
      <c r="L1223" s="34"/>
      <c r="P1223" s="15">
        <f t="shared" si="2"/>
        <v>1</v>
      </c>
      <c r="Q1223" s="15">
        <f t="shared" si="3"/>
        <v>0</v>
      </c>
    </row>
    <row r="1224">
      <c r="A1224" s="27">
        <v>1225.0</v>
      </c>
      <c r="B1224" s="35" t="s">
        <v>1214</v>
      </c>
      <c r="C1224" s="35" t="s">
        <v>1216</v>
      </c>
      <c r="D1224" s="35" t="s">
        <v>1513</v>
      </c>
      <c r="E1224" s="35" t="s">
        <v>1515</v>
      </c>
      <c r="F1224" s="35" t="s">
        <v>1518</v>
      </c>
      <c r="G1224" s="35"/>
      <c r="H1224" s="32" t="s">
        <v>1521</v>
      </c>
      <c r="I1224" s="33">
        <v>651120.0</v>
      </c>
      <c r="J1224" s="34"/>
      <c r="K1224" s="34"/>
      <c r="L1224" s="34"/>
      <c r="P1224" s="15">
        <f t="shared" si="2"/>
        <v>1</v>
      </c>
      <c r="Q1224" s="15">
        <f t="shared" si="3"/>
        <v>0</v>
      </c>
    </row>
    <row r="1225">
      <c r="A1225" s="27">
        <v>1226.0</v>
      </c>
      <c r="B1225" s="35" t="s">
        <v>1214</v>
      </c>
      <c r="C1225" s="35" t="s">
        <v>1216</v>
      </c>
      <c r="D1225" s="35" t="s">
        <v>1513</v>
      </c>
      <c r="E1225" s="35" t="s">
        <v>1515</v>
      </c>
      <c r="F1225" s="35" t="s">
        <v>1518</v>
      </c>
      <c r="G1225" s="35"/>
      <c r="H1225" s="32" t="s">
        <v>1522</v>
      </c>
      <c r="I1225" s="33">
        <v>651180.0</v>
      </c>
      <c r="J1225" s="34"/>
      <c r="K1225" s="34"/>
      <c r="L1225" s="34"/>
      <c r="P1225" s="15">
        <f t="shared" si="2"/>
        <v>1</v>
      </c>
      <c r="Q1225" s="15">
        <f t="shared" si="3"/>
        <v>0</v>
      </c>
    </row>
    <row r="1226">
      <c r="A1226" s="27">
        <v>1227.0</v>
      </c>
      <c r="B1226" s="35" t="s">
        <v>1214</v>
      </c>
      <c r="C1226" s="35" t="s">
        <v>1216</v>
      </c>
      <c r="D1226" s="35" t="s">
        <v>1513</v>
      </c>
      <c r="E1226" s="35" t="s">
        <v>1515</v>
      </c>
      <c r="F1226" s="35" t="s">
        <v>1518</v>
      </c>
      <c r="G1226" s="35"/>
      <c r="H1226" s="32" t="s">
        <v>1523</v>
      </c>
      <c r="I1226" s="33">
        <v>651140.0</v>
      </c>
      <c r="J1226" s="34"/>
      <c r="K1226" s="34"/>
      <c r="L1226" s="34"/>
      <c r="P1226" s="15">
        <f t="shared" si="2"/>
        <v>1</v>
      </c>
      <c r="Q1226" s="15">
        <f t="shared" si="3"/>
        <v>0</v>
      </c>
    </row>
    <row r="1227">
      <c r="A1227" s="27">
        <v>1228.0</v>
      </c>
      <c r="B1227" s="35" t="s">
        <v>1214</v>
      </c>
      <c r="C1227" s="35" t="s">
        <v>1216</v>
      </c>
      <c r="D1227" s="35" t="s">
        <v>1513</v>
      </c>
      <c r="E1227" s="35" t="s">
        <v>1515</v>
      </c>
      <c r="F1227" s="35" t="s">
        <v>1518</v>
      </c>
      <c r="G1227" s="35"/>
      <c r="H1227" s="32" t="s">
        <v>1524</v>
      </c>
      <c r="I1227" s="33">
        <v>651600.0</v>
      </c>
      <c r="J1227" s="34"/>
      <c r="K1227" s="34"/>
      <c r="L1227" s="34"/>
      <c r="P1227" s="15">
        <f t="shared" si="2"/>
        <v>1</v>
      </c>
      <c r="Q1227" s="15">
        <f t="shared" si="3"/>
        <v>0</v>
      </c>
    </row>
    <row r="1228">
      <c r="A1228" s="27">
        <v>1229.0</v>
      </c>
      <c r="B1228" s="35" t="s">
        <v>1214</v>
      </c>
      <c r="C1228" s="35" t="s">
        <v>1216</v>
      </c>
      <c r="D1228" s="35" t="s">
        <v>1513</v>
      </c>
      <c r="E1228" s="29" t="s">
        <v>1525</v>
      </c>
      <c r="F1228" s="35" t="s">
        <v>1518</v>
      </c>
      <c r="G1228" s="35"/>
      <c r="H1228" s="32" t="s">
        <v>1526</v>
      </c>
      <c r="I1228" s="33">
        <v>652.0</v>
      </c>
      <c r="J1228" s="34"/>
      <c r="K1228" s="34"/>
      <c r="L1228" s="34"/>
      <c r="P1228" s="15">
        <f t="shared" si="2"/>
        <v>0</v>
      </c>
      <c r="Q1228" s="15">
        <f t="shared" si="3"/>
        <v>0</v>
      </c>
    </row>
    <row r="1229">
      <c r="A1229" s="27">
        <v>1230.0</v>
      </c>
      <c r="B1229" s="35" t="s">
        <v>1214</v>
      </c>
      <c r="C1229" s="35" t="s">
        <v>1216</v>
      </c>
      <c r="D1229" s="35" t="s">
        <v>1513</v>
      </c>
      <c r="E1229" s="35" t="s">
        <v>1525</v>
      </c>
      <c r="F1229" s="35" t="s">
        <v>1518</v>
      </c>
      <c r="G1229" s="35"/>
      <c r="H1229" s="32" t="s">
        <v>1527</v>
      </c>
      <c r="I1229" s="33">
        <v>652000.0</v>
      </c>
      <c r="J1229" s="34"/>
      <c r="K1229" s="34"/>
      <c r="L1229" s="34"/>
      <c r="P1229" s="15">
        <f t="shared" si="2"/>
        <v>1</v>
      </c>
      <c r="Q1229" s="15">
        <f t="shared" si="3"/>
        <v>0</v>
      </c>
    </row>
    <row r="1230">
      <c r="A1230" s="27">
        <v>1231.0</v>
      </c>
      <c r="B1230" s="35" t="s">
        <v>1214</v>
      </c>
      <c r="C1230" s="35" t="s">
        <v>1216</v>
      </c>
      <c r="D1230" s="35" t="s">
        <v>1513</v>
      </c>
      <c r="E1230" s="35" t="s">
        <v>1525</v>
      </c>
      <c r="F1230" s="35" t="s">
        <v>1518</v>
      </c>
      <c r="G1230" s="35"/>
      <c r="H1230" s="32" t="s">
        <v>1528</v>
      </c>
      <c r="I1230" s="33">
        <v>652100.0</v>
      </c>
      <c r="J1230" s="34"/>
      <c r="K1230" s="34"/>
      <c r="L1230" s="34"/>
      <c r="P1230" s="15">
        <f t="shared" si="2"/>
        <v>1</v>
      </c>
      <c r="Q1230" s="15">
        <f t="shared" si="3"/>
        <v>0</v>
      </c>
    </row>
    <row r="1231">
      <c r="A1231" s="27">
        <v>1232.0</v>
      </c>
      <c r="B1231" s="35" t="s">
        <v>1214</v>
      </c>
      <c r="C1231" s="35" t="s">
        <v>1216</v>
      </c>
      <c r="D1231" s="35" t="s">
        <v>1513</v>
      </c>
      <c r="E1231" s="35" t="s">
        <v>1525</v>
      </c>
      <c r="F1231" s="35" t="s">
        <v>1518</v>
      </c>
      <c r="G1231" s="35"/>
      <c r="H1231" s="32" t="s">
        <v>1529</v>
      </c>
      <c r="I1231" s="33">
        <v>652200.0</v>
      </c>
      <c r="J1231" s="34"/>
      <c r="K1231" s="34"/>
      <c r="L1231" s="34"/>
      <c r="P1231" s="15">
        <f t="shared" si="2"/>
        <v>1</v>
      </c>
      <c r="Q1231" s="15">
        <f t="shared" si="3"/>
        <v>0</v>
      </c>
    </row>
    <row r="1232">
      <c r="A1232" s="27">
        <v>1233.0</v>
      </c>
      <c r="B1232" s="35" t="s">
        <v>1214</v>
      </c>
      <c r="C1232" s="35" t="s">
        <v>1216</v>
      </c>
      <c r="D1232" s="35" t="s">
        <v>1513</v>
      </c>
      <c r="E1232" s="35" t="s">
        <v>1525</v>
      </c>
      <c r="F1232" s="35" t="s">
        <v>1518</v>
      </c>
      <c r="G1232" s="35"/>
      <c r="H1232" s="32" t="s">
        <v>1530</v>
      </c>
      <c r="I1232" s="33">
        <v>652300.0</v>
      </c>
      <c r="J1232" s="34"/>
      <c r="K1232" s="34"/>
      <c r="L1232" s="34"/>
      <c r="P1232" s="15">
        <f t="shared" si="2"/>
        <v>1</v>
      </c>
      <c r="Q1232" s="15">
        <f t="shared" si="3"/>
        <v>0</v>
      </c>
    </row>
    <row r="1233">
      <c r="A1233" s="27">
        <v>1234.0</v>
      </c>
      <c r="B1233" s="35" t="s">
        <v>1214</v>
      </c>
      <c r="C1233" s="35" t="s">
        <v>1216</v>
      </c>
      <c r="D1233" s="35" t="s">
        <v>1513</v>
      </c>
      <c r="E1233" s="35" t="s">
        <v>1525</v>
      </c>
      <c r="F1233" s="35" t="s">
        <v>1518</v>
      </c>
      <c r="G1233" s="35"/>
      <c r="H1233" s="32" t="s">
        <v>1531</v>
      </c>
      <c r="I1233" s="33">
        <v>652800.0</v>
      </c>
      <c r="J1233" s="34"/>
      <c r="K1233" s="34"/>
      <c r="L1233" s="34"/>
      <c r="P1233" s="15">
        <f t="shared" si="2"/>
        <v>1</v>
      </c>
      <c r="Q1233" s="15">
        <f t="shared" si="3"/>
        <v>0</v>
      </c>
    </row>
    <row r="1234">
      <c r="A1234" s="27">
        <v>1235.0</v>
      </c>
      <c r="B1234" s="35" t="s">
        <v>1214</v>
      </c>
      <c r="C1234" s="35" t="s">
        <v>1216</v>
      </c>
      <c r="D1234" s="35" t="s">
        <v>1513</v>
      </c>
      <c r="E1234" s="29" t="s">
        <v>1532</v>
      </c>
      <c r="F1234" s="35" t="s">
        <v>1518</v>
      </c>
      <c r="G1234" s="35"/>
      <c r="H1234" s="32" t="s">
        <v>1533</v>
      </c>
      <c r="I1234" s="33">
        <v>653.0</v>
      </c>
      <c r="J1234" s="34"/>
      <c r="K1234" s="34"/>
      <c r="L1234" s="34"/>
      <c r="P1234" s="15">
        <f t="shared" si="2"/>
        <v>0</v>
      </c>
      <c r="Q1234" s="15">
        <f t="shared" si="3"/>
        <v>0</v>
      </c>
    </row>
    <row r="1235">
      <c r="A1235" s="27">
        <v>1236.0</v>
      </c>
      <c r="B1235" s="35" t="s">
        <v>1214</v>
      </c>
      <c r="C1235" s="35" t="s">
        <v>1216</v>
      </c>
      <c r="D1235" s="35" t="s">
        <v>1513</v>
      </c>
      <c r="E1235" s="35" t="s">
        <v>1532</v>
      </c>
      <c r="F1235" s="35" t="s">
        <v>1518</v>
      </c>
      <c r="G1235" s="35"/>
      <c r="H1235" s="32" t="s">
        <v>1534</v>
      </c>
      <c r="I1235" s="33">
        <v>653000.0</v>
      </c>
      <c r="J1235" s="34"/>
      <c r="K1235" s="34"/>
      <c r="L1235" s="34"/>
      <c r="P1235" s="15">
        <f t="shared" si="2"/>
        <v>1</v>
      </c>
      <c r="Q1235" s="15">
        <f t="shared" si="3"/>
        <v>0</v>
      </c>
    </row>
    <row r="1236">
      <c r="A1236" s="27">
        <v>1237.0</v>
      </c>
      <c r="B1236" s="35" t="s">
        <v>1214</v>
      </c>
      <c r="C1236" s="35" t="s">
        <v>1216</v>
      </c>
      <c r="D1236" s="35" t="s">
        <v>1513</v>
      </c>
      <c r="E1236" s="35" t="s">
        <v>1532</v>
      </c>
      <c r="F1236" s="35" t="s">
        <v>1518</v>
      </c>
      <c r="G1236" s="35"/>
      <c r="H1236" s="32" t="s">
        <v>1535</v>
      </c>
      <c r="I1236" s="33">
        <v>653100.0</v>
      </c>
      <c r="J1236" s="34"/>
      <c r="K1236" s="34"/>
      <c r="L1236" s="34"/>
      <c r="P1236" s="15">
        <f t="shared" si="2"/>
        <v>1</v>
      </c>
      <c r="Q1236" s="15">
        <f t="shared" si="3"/>
        <v>0</v>
      </c>
    </row>
    <row r="1237">
      <c r="A1237" s="27">
        <v>1238.0</v>
      </c>
      <c r="B1237" s="35" t="s">
        <v>1214</v>
      </c>
      <c r="C1237" s="35" t="s">
        <v>1216</v>
      </c>
      <c r="D1237" s="35" t="s">
        <v>1513</v>
      </c>
      <c r="E1237" s="29" t="s">
        <v>1536</v>
      </c>
      <c r="F1237" s="35" t="s">
        <v>1518</v>
      </c>
      <c r="G1237" s="35"/>
      <c r="H1237" s="32" t="s">
        <v>1537</v>
      </c>
      <c r="I1237" s="33">
        <v>654.0</v>
      </c>
      <c r="J1237" s="34"/>
      <c r="K1237" s="34"/>
      <c r="L1237" s="34"/>
      <c r="P1237" s="15">
        <f t="shared" si="2"/>
        <v>0</v>
      </c>
      <c r="Q1237" s="15">
        <f t="shared" si="3"/>
        <v>0</v>
      </c>
    </row>
    <row r="1238">
      <c r="A1238" s="27">
        <v>1239.0</v>
      </c>
      <c r="B1238" s="35" t="s">
        <v>1214</v>
      </c>
      <c r="C1238" s="35" t="s">
        <v>1216</v>
      </c>
      <c r="D1238" s="35" t="s">
        <v>1513</v>
      </c>
      <c r="E1238" s="35" t="s">
        <v>1536</v>
      </c>
      <c r="F1238" s="35" t="s">
        <v>1518</v>
      </c>
      <c r="G1238" s="35"/>
      <c r="H1238" s="32" t="s">
        <v>1538</v>
      </c>
      <c r="I1238" s="33">
        <v>654000.0</v>
      </c>
      <c r="J1238" s="34"/>
      <c r="K1238" s="34"/>
      <c r="L1238" s="34"/>
      <c r="P1238" s="15">
        <f t="shared" si="2"/>
        <v>1</v>
      </c>
      <c r="Q1238" s="15">
        <f t="shared" si="3"/>
        <v>0</v>
      </c>
    </row>
    <row r="1239">
      <c r="A1239" s="27">
        <v>1240.0</v>
      </c>
      <c r="B1239" s="35" t="s">
        <v>1214</v>
      </c>
      <c r="C1239" s="35" t="s">
        <v>1216</v>
      </c>
      <c r="D1239" s="35" t="s">
        <v>1513</v>
      </c>
      <c r="E1239" s="35" t="s">
        <v>1536</v>
      </c>
      <c r="F1239" s="35" t="s">
        <v>1518</v>
      </c>
      <c r="G1239" s="35"/>
      <c r="H1239" s="32" t="s">
        <v>1539</v>
      </c>
      <c r="I1239" s="33">
        <v>654100.0</v>
      </c>
      <c r="J1239" s="34"/>
      <c r="K1239" s="34"/>
      <c r="L1239" s="34"/>
      <c r="P1239" s="15">
        <f t="shared" si="2"/>
        <v>1</v>
      </c>
      <c r="Q1239" s="15">
        <f t="shared" si="3"/>
        <v>0</v>
      </c>
    </row>
    <row r="1240">
      <c r="A1240" s="27">
        <v>1241.0</v>
      </c>
      <c r="B1240" s="35" t="s">
        <v>1214</v>
      </c>
      <c r="C1240" s="35" t="s">
        <v>1216</v>
      </c>
      <c r="D1240" s="35" t="s">
        <v>1513</v>
      </c>
      <c r="E1240" s="35" t="s">
        <v>1536</v>
      </c>
      <c r="F1240" s="35" t="s">
        <v>1518</v>
      </c>
      <c r="G1240" s="35"/>
      <c r="H1240" s="32" t="s">
        <v>1540</v>
      </c>
      <c r="I1240" s="33">
        <v>654200.0</v>
      </c>
      <c r="J1240" s="34"/>
      <c r="K1240" s="34"/>
      <c r="L1240" s="34"/>
      <c r="P1240" s="15">
        <f t="shared" si="2"/>
        <v>1</v>
      </c>
      <c r="Q1240" s="15">
        <f t="shared" si="3"/>
        <v>0</v>
      </c>
    </row>
    <row r="1241">
      <c r="A1241" s="27">
        <v>1242.0</v>
      </c>
      <c r="B1241" s="35" t="s">
        <v>1214</v>
      </c>
      <c r="C1241" s="35" t="s">
        <v>1216</v>
      </c>
      <c r="D1241" s="35" t="s">
        <v>1513</v>
      </c>
      <c r="E1241" s="29" t="s">
        <v>1541</v>
      </c>
      <c r="F1241" s="35" t="s">
        <v>1518</v>
      </c>
      <c r="G1241" s="35"/>
      <c r="H1241" s="32" t="s">
        <v>1542</v>
      </c>
      <c r="I1241" s="33">
        <v>655.0</v>
      </c>
      <c r="J1241" s="34"/>
      <c r="K1241" s="34"/>
      <c r="L1241" s="34"/>
      <c r="P1241" s="15">
        <f t="shared" si="2"/>
        <v>0</v>
      </c>
      <c r="Q1241" s="15">
        <f t="shared" si="3"/>
        <v>0</v>
      </c>
    </row>
    <row r="1242">
      <c r="A1242" s="27">
        <v>1243.0</v>
      </c>
      <c r="B1242" s="35" t="s">
        <v>1214</v>
      </c>
      <c r="C1242" s="35" t="s">
        <v>1216</v>
      </c>
      <c r="D1242" s="35" t="s">
        <v>1513</v>
      </c>
      <c r="E1242" s="35" t="s">
        <v>1541</v>
      </c>
      <c r="F1242" s="35" t="s">
        <v>1518</v>
      </c>
      <c r="G1242" s="35"/>
      <c r="H1242" s="32" t="s">
        <v>1543</v>
      </c>
      <c r="I1242" s="33">
        <v>655000.0</v>
      </c>
      <c r="J1242" s="34"/>
      <c r="K1242" s="34"/>
      <c r="L1242" s="34"/>
      <c r="P1242" s="15">
        <f t="shared" si="2"/>
        <v>1</v>
      </c>
      <c r="Q1242" s="15">
        <f t="shared" si="3"/>
        <v>0</v>
      </c>
    </row>
    <row r="1243">
      <c r="A1243" s="27">
        <v>1244.0</v>
      </c>
      <c r="B1243" s="35" t="s">
        <v>1214</v>
      </c>
      <c r="C1243" s="35" t="s">
        <v>1216</v>
      </c>
      <c r="D1243" s="35" t="s">
        <v>1513</v>
      </c>
      <c r="E1243" s="35" t="s">
        <v>1541</v>
      </c>
      <c r="F1243" s="35" t="s">
        <v>1518</v>
      </c>
      <c r="G1243" s="35"/>
      <c r="H1243" s="32" t="s">
        <v>1544</v>
      </c>
      <c r="I1243" s="33">
        <v>655100.0</v>
      </c>
      <c r="J1243" s="34"/>
      <c r="K1243" s="34"/>
      <c r="L1243" s="34"/>
      <c r="P1243" s="15">
        <f t="shared" si="2"/>
        <v>1</v>
      </c>
      <c r="Q1243" s="15">
        <f t="shared" si="3"/>
        <v>0</v>
      </c>
    </row>
    <row r="1244">
      <c r="A1244" s="27">
        <v>1245.0</v>
      </c>
      <c r="B1244" s="35" t="s">
        <v>1214</v>
      </c>
      <c r="C1244" s="35" t="s">
        <v>1216</v>
      </c>
      <c r="D1244" s="35" t="s">
        <v>1513</v>
      </c>
      <c r="E1244" s="35" t="s">
        <v>1541</v>
      </c>
      <c r="F1244" s="35" t="s">
        <v>1518</v>
      </c>
      <c r="G1244" s="35"/>
      <c r="H1244" s="32" t="s">
        <v>1545</v>
      </c>
      <c r="I1244" s="33">
        <v>655200.0</v>
      </c>
      <c r="J1244" s="34"/>
      <c r="K1244" s="34"/>
      <c r="L1244" s="34"/>
      <c r="P1244" s="15">
        <f t="shared" si="2"/>
        <v>1</v>
      </c>
      <c r="Q1244" s="15">
        <f t="shared" si="3"/>
        <v>0</v>
      </c>
    </row>
    <row r="1245">
      <c r="A1245" s="27">
        <v>1246.0</v>
      </c>
      <c r="B1245" s="35" t="s">
        <v>1214</v>
      </c>
      <c r="C1245" s="35" t="s">
        <v>1216</v>
      </c>
      <c r="D1245" s="35" t="s">
        <v>1513</v>
      </c>
      <c r="E1245" s="35" t="s">
        <v>1541</v>
      </c>
      <c r="F1245" s="35" t="s">
        <v>1518</v>
      </c>
      <c r="G1245" s="35"/>
      <c r="H1245" s="32" t="s">
        <v>1546</v>
      </c>
      <c r="I1245" s="33">
        <v>655300.0</v>
      </c>
      <c r="J1245" s="34"/>
      <c r="K1245" s="34"/>
      <c r="L1245" s="34"/>
      <c r="P1245" s="15">
        <f t="shared" si="2"/>
        <v>1</v>
      </c>
      <c r="Q1245" s="15">
        <f t="shared" si="3"/>
        <v>0</v>
      </c>
    </row>
    <row r="1246">
      <c r="A1246" s="27">
        <v>1247.0</v>
      </c>
      <c r="B1246" s="35" t="s">
        <v>1214</v>
      </c>
      <c r="C1246" s="35" t="s">
        <v>1216</v>
      </c>
      <c r="D1246" s="35" t="s">
        <v>1513</v>
      </c>
      <c r="E1246" s="35" t="s">
        <v>1541</v>
      </c>
      <c r="F1246" s="35" t="s">
        <v>1518</v>
      </c>
      <c r="G1246" s="35"/>
      <c r="H1246" s="32" t="s">
        <v>1547</v>
      </c>
      <c r="I1246" s="33">
        <v>655600.0</v>
      </c>
      <c r="J1246" s="34"/>
      <c r="K1246" s="34"/>
      <c r="L1246" s="34"/>
      <c r="P1246" s="15">
        <f t="shared" si="2"/>
        <v>1</v>
      </c>
      <c r="Q1246" s="15">
        <f t="shared" si="3"/>
        <v>0</v>
      </c>
    </row>
    <row r="1247">
      <c r="A1247" s="27">
        <v>1248.0</v>
      </c>
      <c r="B1247" s="35" t="s">
        <v>1214</v>
      </c>
      <c r="C1247" s="35" t="s">
        <v>1216</v>
      </c>
      <c r="D1247" s="35" t="s">
        <v>1513</v>
      </c>
      <c r="E1247" s="29" t="s">
        <v>1548</v>
      </c>
      <c r="F1247" s="35" t="s">
        <v>1518</v>
      </c>
      <c r="G1247" s="35"/>
      <c r="H1247" s="32" t="s">
        <v>1549</v>
      </c>
      <c r="I1247" s="33">
        <v>656.0</v>
      </c>
      <c r="J1247" s="34"/>
      <c r="K1247" s="34"/>
      <c r="L1247" s="34"/>
      <c r="P1247" s="15">
        <f t="shared" si="2"/>
        <v>0</v>
      </c>
      <c r="Q1247" s="15">
        <f t="shared" si="3"/>
        <v>0</v>
      </c>
    </row>
    <row r="1248">
      <c r="A1248" s="27">
        <v>1249.0</v>
      </c>
      <c r="B1248" s="35" t="s">
        <v>1214</v>
      </c>
      <c r="C1248" s="35" t="s">
        <v>1216</v>
      </c>
      <c r="D1248" s="35" t="s">
        <v>1513</v>
      </c>
      <c r="E1248" s="35" t="s">
        <v>1548</v>
      </c>
      <c r="F1248" s="35" t="s">
        <v>1518</v>
      </c>
      <c r="G1248" s="35"/>
      <c r="H1248" s="32" t="s">
        <v>1550</v>
      </c>
      <c r="I1248" s="33">
        <v>656000.0</v>
      </c>
      <c r="J1248" s="34"/>
      <c r="K1248" s="34"/>
      <c r="L1248" s="34"/>
      <c r="P1248" s="15">
        <f t="shared" si="2"/>
        <v>1</v>
      </c>
      <c r="Q1248" s="15">
        <f t="shared" si="3"/>
        <v>0</v>
      </c>
    </row>
    <row r="1249">
      <c r="A1249" s="27">
        <v>1250.0</v>
      </c>
      <c r="B1249" s="35" t="s">
        <v>1214</v>
      </c>
      <c r="C1249" s="35" t="s">
        <v>1216</v>
      </c>
      <c r="D1249" s="35" t="s">
        <v>1513</v>
      </c>
      <c r="E1249" s="35" t="s">
        <v>1548</v>
      </c>
      <c r="F1249" s="35" t="s">
        <v>1518</v>
      </c>
      <c r="G1249" s="35"/>
      <c r="H1249" s="32" t="s">
        <v>1551</v>
      </c>
      <c r="I1249" s="33">
        <v>656200.0</v>
      </c>
      <c r="J1249" s="34"/>
      <c r="K1249" s="34"/>
      <c r="L1249" s="34"/>
      <c r="P1249" s="15">
        <f t="shared" si="2"/>
        <v>1</v>
      </c>
      <c r="Q1249" s="15">
        <f t="shared" si="3"/>
        <v>0</v>
      </c>
    </row>
    <row r="1250">
      <c r="A1250" s="27">
        <v>1251.0</v>
      </c>
      <c r="B1250" s="35" t="s">
        <v>1214</v>
      </c>
      <c r="C1250" s="35" t="s">
        <v>1216</v>
      </c>
      <c r="D1250" s="35" t="s">
        <v>1513</v>
      </c>
      <c r="E1250" s="29" t="s">
        <v>1552</v>
      </c>
      <c r="F1250" s="35" t="s">
        <v>1518</v>
      </c>
      <c r="G1250" s="35"/>
      <c r="H1250" s="32" t="s">
        <v>1553</v>
      </c>
      <c r="I1250" s="33">
        <v>657.0</v>
      </c>
      <c r="J1250" s="34"/>
      <c r="K1250" s="34"/>
      <c r="L1250" s="34"/>
      <c r="P1250" s="15">
        <f t="shared" si="2"/>
        <v>0</v>
      </c>
      <c r="Q1250" s="15">
        <f t="shared" si="3"/>
        <v>0</v>
      </c>
    </row>
    <row r="1251">
      <c r="A1251" s="27">
        <v>1252.0</v>
      </c>
      <c r="B1251" s="35" t="s">
        <v>1214</v>
      </c>
      <c r="C1251" s="35" t="s">
        <v>1216</v>
      </c>
      <c r="D1251" s="35" t="s">
        <v>1513</v>
      </c>
      <c r="E1251" s="35" t="s">
        <v>1552</v>
      </c>
      <c r="F1251" s="35" t="s">
        <v>1518</v>
      </c>
      <c r="G1251" s="35"/>
      <c r="H1251" s="32" t="s">
        <v>1554</v>
      </c>
      <c r="I1251" s="33">
        <v>657000.0</v>
      </c>
      <c r="J1251" s="34"/>
      <c r="K1251" s="34"/>
      <c r="L1251" s="34"/>
      <c r="P1251" s="15">
        <f t="shared" si="2"/>
        <v>1</v>
      </c>
      <c r="Q1251" s="15">
        <f t="shared" si="3"/>
        <v>0</v>
      </c>
    </row>
    <row r="1252">
      <c r="A1252" s="27">
        <v>1253.0</v>
      </c>
      <c r="B1252" s="35" t="s">
        <v>1214</v>
      </c>
      <c r="C1252" s="35" t="s">
        <v>1216</v>
      </c>
      <c r="D1252" s="35" t="s">
        <v>1513</v>
      </c>
      <c r="E1252" s="35" t="s">
        <v>1552</v>
      </c>
      <c r="F1252" s="35" t="s">
        <v>1518</v>
      </c>
      <c r="G1252" s="35"/>
      <c r="H1252" s="32" t="s">
        <v>1555</v>
      </c>
      <c r="I1252" s="33">
        <v>657100.0</v>
      </c>
      <c r="J1252" s="34"/>
      <c r="K1252" s="34"/>
      <c r="L1252" s="34"/>
      <c r="P1252" s="15">
        <f t="shared" si="2"/>
        <v>1</v>
      </c>
      <c r="Q1252" s="15">
        <f t="shared" si="3"/>
        <v>0</v>
      </c>
    </row>
    <row r="1253">
      <c r="A1253" s="27">
        <v>1254.0</v>
      </c>
      <c r="B1253" s="35" t="s">
        <v>1214</v>
      </c>
      <c r="C1253" s="35" t="s">
        <v>1216</v>
      </c>
      <c r="D1253" s="35" t="s">
        <v>1513</v>
      </c>
      <c r="E1253" s="35" t="s">
        <v>1552</v>
      </c>
      <c r="F1253" s="35" t="s">
        <v>1518</v>
      </c>
      <c r="G1253" s="35"/>
      <c r="H1253" s="32" t="s">
        <v>1556</v>
      </c>
      <c r="I1253" s="33">
        <v>657500.0</v>
      </c>
      <c r="J1253" s="34"/>
      <c r="K1253" s="34"/>
      <c r="L1253" s="34"/>
      <c r="P1253" s="15">
        <f t="shared" si="2"/>
        <v>1</v>
      </c>
      <c r="Q1253" s="15">
        <f t="shared" si="3"/>
        <v>0</v>
      </c>
    </row>
    <row r="1254">
      <c r="A1254" s="27">
        <v>1255.0</v>
      </c>
      <c r="B1254" s="35" t="s">
        <v>1214</v>
      </c>
      <c r="C1254" s="35" t="s">
        <v>1216</v>
      </c>
      <c r="D1254" s="35" t="s">
        <v>1513</v>
      </c>
      <c r="E1254" s="35" t="s">
        <v>1552</v>
      </c>
      <c r="F1254" s="35" t="s">
        <v>1518</v>
      </c>
      <c r="G1254" s="35"/>
      <c r="H1254" s="32" t="s">
        <v>1557</v>
      </c>
      <c r="I1254" s="33">
        <v>657600.0</v>
      </c>
      <c r="J1254" s="34"/>
      <c r="K1254" s="34"/>
      <c r="L1254" s="34"/>
      <c r="P1254" s="15">
        <f t="shared" si="2"/>
        <v>1</v>
      </c>
      <c r="Q1254" s="15">
        <f t="shared" si="3"/>
        <v>0</v>
      </c>
    </row>
    <row r="1255">
      <c r="A1255" s="27">
        <v>1256.0</v>
      </c>
      <c r="B1255" s="35" t="s">
        <v>1214</v>
      </c>
      <c r="C1255" s="35" t="s">
        <v>1216</v>
      </c>
      <c r="D1255" s="35" t="s">
        <v>1513</v>
      </c>
      <c r="E1255" s="35" t="s">
        <v>1552</v>
      </c>
      <c r="F1255" s="35" t="s">
        <v>1518</v>
      </c>
      <c r="G1255" s="35"/>
      <c r="H1255" s="32" t="s">
        <v>1558</v>
      </c>
      <c r="I1255" s="33">
        <v>657800.0</v>
      </c>
      <c r="J1255" s="34"/>
      <c r="K1255" s="34"/>
      <c r="L1255" s="34"/>
      <c r="P1255" s="15">
        <f t="shared" si="2"/>
        <v>1</v>
      </c>
      <c r="Q1255" s="15">
        <f t="shared" si="3"/>
        <v>0</v>
      </c>
    </row>
    <row r="1256">
      <c r="A1256" s="27">
        <v>1257.0</v>
      </c>
      <c r="B1256" s="35" t="s">
        <v>1214</v>
      </c>
      <c r="C1256" s="35" t="s">
        <v>1216</v>
      </c>
      <c r="D1256" s="35" t="s">
        <v>1513</v>
      </c>
      <c r="E1256" s="35"/>
      <c r="F1256" s="35" t="s">
        <v>1518</v>
      </c>
      <c r="G1256" s="35"/>
      <c r="H1256" s="32" t="s">
        <v>1559</v>
      </c>
      <c r="I1256" s="33">
        <v>658000.0</v>
      </c>
      <c r="J1256" s="34"/>
      <c r="K1256" s="34"/>
      <c r="L1256" s="34"/>
      <c r="P1256" s="15">
        <f t="shared" si="2"/>
        <v>1</v>
      </c>
      <c r="Q1256" s="15">
        <f t="shared" si="3"/>
        <v>0</v>
      </c>
    </row>
    <row r="1257">
      <c r="A1257" s="27">
        <v>1258.0</v>
      </c>
      <c r="B1257" s="35" t="s">
        <v>1214</v>
      </c>
      <c r="C1257" s="35" t="s">
        <v>1216</v>
      </c>
      <c r="D1257" s="29" t="s">
        <v>1560</v>
      </c>
      <c r="E1257" s="35"/>
      <c r="F1257" s="35" t="s">
        <v>1518</v>
      </c>
      <c r="G1257" s="35"/>
      <c r="H1257" s="32" t="s">
        <v>1561</v>
      </c>
      <c r="I1257" s="33">
        <v>66.0</v>
      </c>
      <c r="J1257" s="34"/>
      <c r="K1257" s="34"/>
      <c r="L1257" s="34"/>
      <c r="P1257" s="15">
        <f t="shared" si="2"/>
        <v>0</v>
      </c>
      <c r="Q1257" s="15">
        <f t="shared" si="3"/>
        <v>0</v>
      </c>
    </row>
    <row r="1258">
      <c r="A1258" s="27">
        <v>1259.0</v>
      </c>
      <c r="B1258" s="35" t="s">
        <v>1214</v>
      </c>
      <c r="C1258" s="35" t="s">
        <v>1216</v>
      </c>
      <c r="D1258" s="35" t="s">
        <v>1560</v>
      </c>
      <c r="E1258" s="29" t="s">
        <v>1562</v>
      </c>
      <c r="F1258" s="35" t="s">
        <v>1518</v>
      </c>
      <c r="G1258" s="35"/>
      <c r="H1258" s="32" t="s">
        <v>1563</v>
      </c>
      <c r="I1258" s="33">
        <v>661.0</v>
      </c>
      <c r="J1258" s="34"/>
      <c r="K1258" s="34"/>
      <c r="L1258" s="34"/>
      <c r="P1258" s="15">
        <f t="shared" si="2"/>
        <v>0</v>
      </c>
      <c r="Q1258" s="15">
        <f t="shared" si="3"/>
        <v>0</v>
      </c>
    </row>
    <row r="1259">
      <c r="A1259" s="27">
        <v>1260.0</v>
      </c>
      <c r="B1259" s="35" t="s">
        <v>1214</v>
      </c>
      <c r="C1259" s="35" t="s">
        <v>1216</v>
      </c>
      <c r="D1259" s="35" t="s">
        <v>1560</v>
      </c>
      <c r="E1259" s="35" t="s">
        <v>1562</v>
      </c>
      <c r="F1259" s="35" t="s">
        <v>1518</v>
      </c>
      <c r="G1259" s="35"/>
      <c r="H1259" s="32" t="s">
        <v>1564</v>
      </c>
      <c r="I1259" s="33">
        <v>661000.0</v>
      </c>
      <c r="J1259" s="34"/>
      <c r="K1259" s="34"/>
      <c r="L1259" s="34"/>
      <c r="P1259" s="15">
        <f t="shared" si="2"/>
        <v>1</v>
      </c>
      <c r="Q1259" s="15">
        <f t="shared" si="3"/>
        <v>0</v>
      </c>
    </row>
    <row r="1260">
      <c r="A1260" s="27">
        <v>1261.0</v>
      </c>
      <c r="B1260" s="35" t="s">
        <v>1214</v>
      </c>
      <c r="C1260" s="35" t="s">
        <v>1216</v>
      </c>
      <c r="D1260" s="35" t="s">
        <v>1560</v>
      </c>
      <c r="E1260" s="35" t="s">
        <v>1562</v>
      </c>
      <c r="F1260" s="35" t="s">
        <v>1518</v>
      </c>
      <c r="G1260" s="35"/>
      <c r="H1260" s="32" t="s">
        <v>1565</v>
      </c>
      <c r="I1260" s="33">
        <v>661100.0</v>
      </c>
      <c r="J1260" s="34"/>
      <c r="K1260" s="34"/>
      <c r="L1260" s="34"/>
      <c r="P1260" s="15">
        <f t="shared" si="2"/>
        <v>1</v>
      </c>
      <c r="Q1260" s="15">
        <f t="shared" si="3"/>
        <v>0</v>
      </c>
    </row>
    <row r="1261">
      <c r="A1261" s="27">
        <v>1262.0</v>
      </c>
      <c r="B1261" s="35" t="s">
        <v>1214</v>
      </c>
      <c r="C1261" s="35" t="s">
        <v>1216</v>
      </c>
      <c r="D1261" s="35" t="s">
        <v>1560</v>
      </c>
      <c r="E1261" s="35" t="s">
        <v>1562</v>
      </c>
      <c r="F1261" s="35" t="s">
        <v>1518</v>
      </c>
      <c r="G1261" s="35"/>
      <c r="H1261" s="32" t="s">
        <v>1566</v>
      </c>
      <c r="I1261" s="33">
        <v>661200.0</v>
      </c>
      <c r="J1261" s="34"/>
      <c r="K1261" s="34"/>
      <c r="L1261" s="34"/>
      <c r="P1261" s="15">
        <f t="shared" si="2"/>
        <v>1</v>
      </c>
      <c r="Q1261" s="15">
        <f t="shared" si="3"/>
        <v>0</v>
      </c>
    </row>
    <row r="1262">
      <c r="A1262" s="27">
        <v>1263.0</v>
      </c>
      <c r="B1262" s="35" t="s">
        <v>1214</v>
      </c>
      <c r="C1262" s="35" t="s">
        <v>1216</v>
      </c>
      <c r="D1262" s="35" t="s">
        <v>1560</v>
      </c>
      <c r="E1262" s="35" t="s">
        <v>1562</v>
      </c>
      <c r="F1262" s="35" t="s">
        <v>1518</v>
      </c>
      <c r="G1262" s="35"/>
      <c r="H1262" s="32" t="s">
        <v>1567</v>
      </c>
      <c r="I1262" s="33">
        <v>661600.0</v>
      </c>
      <c r="J1262" s="34"/>
      <c r="K1262" s="34"/>
      <c r="L1262" s="34"/>
      <c r="P1262" s="15">
        <f t="shared" si="2"/>
        <v>1</v>
      </c>
      <c r="Q1262" s="15">
        <f t="shared" si="3"/>
        <v>0</v>
      </c>
    </row>
    <row r="1263">
      <c r="A1263" s="27">
        <v>1264.0</v>
      </c>
      <c r="B1263" s="35" t="s">
        <v>1214</v>
      </c>
      <c r="C1263" s="35" t="s">
        <v>1216</v>
      </c>
      <c r="D1263" s="35" t="s">
        <v>1560</v>
      </c>
      <c r="E1263" s="35" t="s">
        <v>1562</v>
      </c>
      <c r="F1263" s="35" t="s">
        <v>1518</v>
      </c>
      <c r="G1263" s="35"/>
      <c r="H1263" s="32" t="s">
        <v>1568</v>
      </c>
      <c r="I1263" s="33">
        <v>661800.0</v>
      </c>
      <c r="J1263" s="34"/>
      <c r="K1263" s="34"/>
      <c r="L1263" s="34"/>
      <c r="P1263" s="15">
        <f t="shared" si="2"/>
        <v>1</v>
      </c>
      <c r="Q1263" s="15">
        <f t="shared" si="3"/>
        <v>0</v>
      </c>
    </row>
    <row r="1264">
      <c r="A1264" s="27">
        <v>1265.0</v>
      </c>
      <c r="B1264" s="35" t="s">
        <v>1214</v>
      </c>
      <c r="C1264" s="35" t="s">
        <v>1216</v>
      </c>
      <c r="D1264" s="35" t="s">
        <v>1560</v>
      </c>
      <c r="E1264" s="35"/>
      <c r="F1264" s="35" t="s">
        <v>1518</v>
      </c>
      <c r="G1264" s="35"/>
      <c r="H1264" s="32" t="s">
        <v>1569</v>
      </c>
      <c r="I1264" s="33">
        <v>664000.0</v>
      </c>
      <c r="J1264" s="34"/>
      <c r="K1264" s="34"/>
      <c r="L1264" s="34"/>
      <c r="P1264" s="15">
        <f t="shared" si="2"/>
        <v>1</v>
      </c>
      <c r="Q1264" s="15">
        <f t="shared" si="3"/>
        <v>0</v>
      </c>
    </row>
    <row r="1265">
      <c r="A1265" s="27">
        <v>1266.0</v>
      </c>
      <c r="B1265" s="35" t="s">
        <v>1214</v>
      </c>
      <c r="C1265" s="35" t="s">
        <v>1216</v>
      </c>
      <c r="D1265" s="35" t="s">
        <v>1560</v>
      </c>
      <c r="E1265" s="35"/>
      <c r="F1265" s="35" t="s">
        <v>1518</v>
      </c>
      <c r="G1265" s="35"/>
      <c r="H1265" s="32" t="s">
        <v>1570</v>
      </c>
      <c r="I1265" s="33">
        <v>665000.0</v>
      </c>
      <c r="J1265" s="34"/>
      <c r="K1265" s="34"/>
      <c r="L1265" s="34"/>
      <c r="P1265" s="15">
        <f t="shared" si="2"/>
        <v>1</v>
      </c>
      <c r="Q1265" s="15">
        <f t="shared" si="3"/>
        <v>0</v>
      </c>
    </row>
    <row r="1266">
      <c r="A1266" s="27">
        <v>1267.0</v>
      </c>
      <c r="B1266" s="35" t="s">
        <v>1214</v>
      </c>
      <c r="C1266" s="35" t="s">
        <v>1216</v>
      </c>
      <c r="D1266" s="35" t="s">
        <v>1560</v>
      </c>
      <c r="E1266" s="35"/>
      <c r="F1266" s="35" t="s">
        <v>1518</v>
      </c>
      <c r="G1266" s="35"/>
      <c r="H1266" s="32" t="s">
        <v>1571</v>
      </c>
      <c r="I1266" s="33">
        <v>666000.0</v>
      </c>
      <c r="J1266" s="34"/>
      <c r="K1266" s="34"/>
      <c r="L1266" s="34"/>
      <c r="P1266" s="15">
        <f t="shared" si="2"/>
        <v>1</v>
      </c>
      <c r="Q1266" s="15">
        <f t="shared" si="3"/>
        <v>0</v>
      </c>
    </row>
    <row r="1267">
      <c r="A1267" s="27">
        <v>1268.0</v>
      </c>
      <c r="B1267" s="35" t="s">
        <v>1214</v>
      </c>
      <c r="C1267" s="35" t="s">
        <v>1216</v>
      </c>
      <c r="D1267" s="35" t="s">
        <v>1560</v>
      </c>
      <c r="E1267" s="35"/>
      <c r="F1267" s="35" t="s">
        <v>1518</v>
      </c>
      <c r="G1267" s="35"/>
      <c r="H1267" s="32" t="s">
        <v>1572</v>
      </c>
      <c r="I1267" s="33">
        <v>667000.0</v>
      </c>
      <c r="J1267" s="34"/>
      <c r="K1267" s="34"/>
      <c r="L1267" s="34"/>
      <c r="P1267" s="15">
        <f t="shared" si="2"/>
        <v>1</v>
      </c>
      <c r="Q1267" s="15">
        <f t="shared" si="3"/>
        <v>0</v>
      </c>
    </row>
    <row r="1268">
      <c r="A1268" s="27">
        <v>1269.0</v>
      </c>
      <c r="B1268" s="35" t="s">
        <v>1214</v>
      </c>
      <c r="C1268" s="35" t="s">
        <v>1216</v>
      </c>
      <c r="D1268" s="35" t="s">
        <v>1560</v>
      </c>
      <c r="E1268" s="35"/>
      <c r="F1268" s="35" t="s">
        <v>1518</v>
      </c>
      <c r="G1268" s="35"/>
      <c r="H1268" s="32" t="s">
        <v>1573</v>
      </c>
      <c r="I1268" s="33">
        <v>668000.0</v>
      </c>
      <c r="J1268" s="34"/>
      <c r="K1268" s="34"/>
      <c r="L1268" s="34"/>
      <c r="P1268" s="15">
        <f t="shared" si="2"/>
        <v>1</v>
      </c>
      <c r="Q1268" s="15">
        <f t="shared" si="3"/>
        <v>0</v>
      </c>
    </row>
    <row r="1269">
      <c r="A1269" s="27">
        <v>1270.0</v>
      </c>
      <c r="B1269" s="35" t="s">
        <v>1214</v>
      </c>
      <c r="C1269" s="35" t="s">
        <v>1216</v>
      </c>
      <c r="D1269" s="35" t="s">
        <v>1560</v>
      </c>
      <c r="E1269" s="35"/>
      <c r="F1269" s="35" t="s">
        <v>1518</v>
      </c>
      <c r="G1269" s="35"/>
      <c r="H1269" s="32" t="s">
        <v>1574</v>
      </c>
      <c r="I1269" s="33">
        <v>670000.0</v>
      </c>
      <c r="J1269" s="34"/>
      <c r="K1269" s="34"/>
      <c r="L1269" s="34"/>
      <c r="P1269" s="15">
        <f t="shared" si="2"/>
        <v>1</v>
      </c>
      <c r="Q1269" s="15">
        <f t="shared" si="3"/>
        <v>0</v>
      </c>
    </row>
    <row r="1270">
      <c r="A1270" s="27">
        <v>1271.0</v>
      </c>
      <c r="B1270" s="35" t="s">
        <v>1214</v>
      </c>
      <c r="C1270" s="35" t="s">
        <v>1216</v>
      </c>
      <c r="D1270" s="29" t="s">
        <v>1575</v>
      </c>
      <c r="E1270" s="35"/>
      <c r="F1270" s="35" t="s">
        <v>1518</v>
      </c>
      <c r="G1270" s="35"/>
      <c r="H1270" s="32" t="s">
        <v>1576</v>
      </c>
      <c r="I1270" s="33">
        <v>68.0</v>
      </c>
      <c r="J1270" s="34"/>
      <c r="K1270" s="34"/>
      <c r="L1270" s="34"/>
      <c r="P1270" s="15">
        <f t="shared" si="2"/>
        <v>0</v>
      </c>
      <c r="Q1270" s="15">
        <f t="shared" si="3"/>
        <v>0</v>
      </c>
    </row>
    <row r="1271">
      <c r="A1271" s="27">
        <v>1272.0</v>
      </c>
      <c r="B1271" s="35" t="s">
        <v>1214</v>
      </c>
      <c r="C1271" s="35" t="s">
        <v>1216</v>
      </c>
      <c r="D1271" s="35" t="s">
        <v>1575</v>
      </c>
      <c r="E1271" s="29" t="s">
        <v>1577</v>
      </c>
      <c r="F1271" s="35" t="s">
        <v>1518</v>
      </c>
      <c r="G1271" s="35"/>
      <c r="H1271" s="32" t="s">
        <v>1578</v>
      </c>
      <c r="I1271" s="33">
        <v>681.0</v>
      </c>
      <c r="J1271" s="34"/>
      <c r="K1271" s="34"/>
      <c r="L1271" s="34"/>
      <c r="P1271" s="15">
        <f t="shared" si="2"/>
        <v>0</v>
      </c>
      <c r="Q1271" s="15">
        <f t="shared" si="3"/>
        <v>0</v>
      </c>
    </row>
    <row r="1272">
      <c r="A1272" s="27">
        <v>1273.0</v>
      </c>
      <c r="B1272" s="35" t="s">
        <v>1214</v>
      </c>
      <c r="C1272" s="35" t="s">
        <v>1216</v>
      </c>
      <c r="D1272" s="35" t="s">
        <v>1575</v>
      </c>
      <c r="E1272" s="35" t="s">
        <v>1577</v>
      </c>
      <c r="F1272" s="35" t="s">
        <v>1518</v>
      </c>
      <c r="G1272" s="35"/>
      <c r="H1272" s="32" t="s">
        <v>1579</v>
      </c>
      <c r="I1272" s="33">
        <v>681000.0</v>
      </c>
      <c r="J1272" s="34"/>
      <c r="K1272" s="34"/>
      <c r="L1272" s="34"/>
      <c r="P1272" s="15">
        <f t="shared" si="2"/>
        <v>1</v>
      </c>
      <c r="Q1272" s="15">
        <f t="shared" si="3"/>
        <v>0</v>
      </c>
    </row>
    <row r="1273">
      <c r="A1273" s="27">
        <v>1274.0</v>
      </c>
      <c r="B1273" s="35" t="s">
        <v>1214</v>
      </c>
      <c r="C1273" s="35" t="s">
        <v>1216</v>
      </c>
      <c r="D1273" s="35" t="s">
        <v>1575</v>
      </c>
      <c r="E1273" s="35" t="s">
        <v>1577</v>
      </c>
      <c r="F1273" s="35" t="s">
        <v>1518</v>
      </c>
      <c r="G1273" s="35"/>
      <c r="H1273" s="32" t="s">
        <v>1580</v>
      </c>
      <c r="I1273" s="33">
        <v>681100.0</v>
      </c>
      <c r="J1273" s="34"/>
      <c r="K1273" s="34"/>
      <c r="L1273" s="34"/>
      <c r="P1273" s="15">
        <f t="shared" si="2"/>
        <v>1</v>
      </c>
      <c r="Q1273" s="15">
        <f t="shared" si="3"/>
        <v>0</v>
      </c>
    </row>
    <row r="1274">
      <c r="A1274" s="27">
        <v>1275.0</v>
      </c>
      <c r="B1274" s="35" t="s">
        <v>1214</v>
      </c>
      <c r="C1274" s="35" t="s">
        <v>1216</v>
      </c>
      <c r="D1274" s="35" t="s">
        <v>1575</v>
      </c>
      <c r="E1274" s="35" t="s">
        <v>1577</v>
      </c>
      <c r="F1274" s="35" t="s">
        <v>1518</v>
      </c>
      <c r="G1274" s="35"/>
      <c r="H1274" s="32" t="s">
        <v>1581</v>
      </c>
      <c r="I1274" s="33">
        <v>681200.0</v>
      </c>
      <c r="J1274" s="34"/>
      <c r="K1274" s="34"/>
      <c r="L1274" s="34"/>
      <c r="P1274" s="15">
        <f t="shared" si="2"/>
        <v>1</v>
      </c>
      <c r="Q1274" s="15">
        <f t="shared" si="3"/>
        <v>0</v>
      </c>
    </row>
    <row r="1275">
      <c r="A1275" s="27">
        <v>1276.0</v>
      </c>
      <c r="B1275" s="35" t="s">
        <v>1214</v>
      </c>
      <c r="C1275" s="35" t="s">
        <v>1216</v>
      </c>
      <c r="D1275" s="35" t="s">
        <v>1575</v>
      </c>
      <c r="E1275" s="35"/>
      <c r="F1275" s="35" t="s">
        <v>1518</v>
      </c>
      <c r="G1275" s="35"/>
      <c r="H1275" s="32" t="s">
        <v>1582</v>
      </c>
      <c r="I1275" s="33">
        <v>682000.0</v>
      </c>
      <c r="J1275" s="34"/>
      <c r="K1275" s="34"/>
      <c r="L1275" s="34"/>
      <c r="P1275" s="15">
        <f t="shared" si="2"/>
        <v>1</v>
      </c>
      <c r="Q1275" s="15">
        <f t="shared" si="3"/>
        <v>0</v>
      </c>
    </row>
    <row r="1276">
      <c r="A1276" s="27">
        <v>1277.0</v>
      </c>
      <c r="B1276" s="35" t="s">
        <v>1214</v>
      </c>
      <c r="C1276" s="35" t="s">
        <v>1216</v>
      </c>
      <c r="D1276" s="35" t="s">
        <v>1575</v>
      </c>
      <c r="E1276" s="29" t="s">
        <v>1583</v>
      </c>
      <c r="F1276" s="35" t="s">
        <v>1518</v>
      </c>
      <c r="G1276" s="35"/>
      <c r="H1276" s="32" t="s">
        <v>1584</v>
      </c>
      <c r="I1276" s="33">
        <v>685.0</v>
      </c>
      <c r="J1276" s="34"/>
      <c r="K1276" s="34"/>
      <c r="L1276" s="34"/>
      <c r="P1276" s="15">
        <f t="shared" si="2"/>
        <v>0</v>
      </c>
      <c r="Q1276" s="15">
        <f t="shared" si="3"/>
        <v>0</v>
      </c>
    </row>
    <row r="1277">
      <c r="A1277" s="27">
        <v>1278.0</v>
      </c>
      <c r="B1277" s="35" t="s">
        <v>1214</v>
      </c>
      <c r="C1277" s="35" t="s">
        <v>1216</v>
      </c>
      <c r="D1277" s="35" t="s">
        <v>1575</v>
      </c>
      <c r="E1277" s="35" t="s">
        <v>1583</v>
      </c>
      <c r="F1277" s="35" t="s">
        <v>1518</v>
      </c>
      <c r="G1277" s="35"/>
      <c r="H1277" s="32" t="s">
        <v>1585</v>
      </c>
      <c r="I1277" s="33">
        <v>685000.0</v>
      </c>
      <c r="J1277" s="34"/>
      <c r="K1277" s="34"/>
      <c r="L1277" s="34"/>
      <c r="P1277" s="15">
        <f t="shared" si="2"/>
        <v>1</v>
      </c>
      <c r="Q1277" s="15">
        <f t="shared" si="3"/>
        <v>0</v>
      </c>
    </row>
    <row r="1278">
      <c r="A1278" s="27">
        <v>1279.0</v>
      </c>
      <c r="B1278" s="35" t="s">
        <v>1214</v>
      </c>
      <c r="C1278" s="35" t="s">
        <v>1216</v>
      </c>
      <c r="D1278" s="35" t="s">
        <v>1575</v>
      </c>
      <c r="E1278" s="35" t="s">
        <v>1583</v>
      </c>
      <c r="F1278" s="35" t="s">
        <v>1518</v>
      </c>
      <c r="G1278" s="35"/>
      <c r="H1278" s="32" t="s">
        <v>1586</v>
      </c>
      <c r="I1278" s="33">
        <v>685300.0</v>
      </c>
      <c r="J1278" s="34"/>
      <c r="K1278" s="34"/>
      <c r="L1278" s="34"/>
      <c r="P1278" s="15">
        <f t="shared" si="2"/>
        <v>1</v>
      </c>
      <c r="Q1278" s="15">
        <f t="shared" si="3"/>
        <v>0</v>
      </c>
    </row>
    <row r="1279">
      <c r="A1279" s="27">
        <v>1280.0</v>
      </c>
      <c r="B1279" s="35" t="s">
        <v>1214</v>
      </c>
      <c r="C1279" s="35" t="s">
        <v>1216</v>
      </c>
      <c r="D1279" s="35" t="s">
        <v>1575</v>
      </c>
      <c r="E1279" s="35" t="s">
        <v>1583</v>
      </c>
      <c r="F1279" s="35" t="s">
        <v>1518</v>
      </c>
      <c r="G1279" s="35"/>
      <c r="H1279" s="32" t="s">
        <v>1587</v>
      </c>
      <c r="I1279" s="33">
        <v>685400.0</v>
      </c>
      <c r="J1279" s="34"/>
      <c r="K1279" s="34"/>
      <c r="L1279" s="34"/>
      <c r="P1279" s="15">
        <f t="shared" si="2"/>
        <v>1</v>
      </c>
      <c r="Q1279" s="15">
        <f t="shared" si="3"/>
        <v>0</v>
      </c>
    </row>
    <row r="1280">
      <c r="A1280" s="27">
        <v>1281.0</v>
      </c>
      <c r="B1280" s="35" t="s">
        <v>1214</v>
      </c>
      <c r="C1280" s="35" t="s">
        <v>1216</v>
      </c>
      <c r="D1280" s="35" t="s">
        <v>1575</v>
      </c>
      <c r="E1280" s="35" t="s">
        <v>1583</v>
      </c>
      <c r="F1280" s="35" t="s">
        <v>1518</v>
      </c>
      <c r="G1280" s="35"/>
      <c r="H1280" s="32" t="s">
        <v>1588</v>
      </c>
      <c r="I1280" s="33">
        <v>685500.0</v>
      </c>
      <c r="J1280" s="34"/>
      <c r="K1280" s="34"/>
      <c r="L1280" s="34"/>
      <c r="P1280" s="15">
        <f t="shared" si="2"/>
        <v>1</v>
      </c>
      <c r="Q1280" s="15">
        <f t="shared" si="3"/>
        <v>0</v>
      </c>
    </row>
    <row r="1281">
      <c r="A1281" s="27">
        <v>1282.0</v>
      </c>
      <c r="B1281" s="35" t="s">
        <v>1214</v>
      </c>
      <c r="C1281" s="35" t="s">
        <v>1216</v>
      </c>
      <c r="D1281" s="35" t="s">
        <v>1575</v>
      </c>
      <c r="E1281" s="35" t="s">
        <v>1583</v>
      </c>
      <c r="F1281" s="35" t="s">
        <v>1518</v>
      </c>
      <c r="G1281" s="35"/>
      <c r="H1281" s="32" t="s">
        <v>1589</v>
      </c>
      <c r="I1281" s="33">
        <v>685600.0</v>
      </c>
      <c r="J1281" s="34"/>
      <c r="K1281" s="34"/>
      <c r="L1281" s="34"/>
      <c r="P1281" s="15">
        <f t="shared" si="2"/>
        <v>1</v>
      </c>
      <c r="Q1281" s="15">
        <f t="shared" si="3"/>
        <v>0</v>
      </c>
    </row>
    <row r="1282">
      <c r="A1282" s="27">
        <v>1283.0</v>
      </c>
      <c r="B1282" s="35" t="s">
        <v>1214</v>
      </c>
      <c r="C1282" s="35" t="s">
        <v>1216</v>
      </c>
      <c r="D1282" s="35" t="s">
        <v>1575</v>
      </c>
      <c r="E1282" s="35" t="s">
        <v>1583</v>
      </c>
      <c r="F1282" s="35" t="s">
        <v>1518</v>
      </c>
      <c r="G1282" s="35"/>
      <c r="H1282" s="32" t="s">
        <v>1590</v>
      </c>
      <c r="I1282" s="33">
        <v>685800.0</v>
      </c>
      <c r="J1282" s="34"/>
      <c r="K1282" s="34"/>
      <c r="L1282" s="34"/>
      <c r="P1282" s="15">
        <f t="shared" si="2"/>
        <v>1</v>
      </c>
      <c r="Q1282" s="15">
        <f t="shared" si="3"/>
        <v>0</v>
      </c>
    </row>
    <row r="1283">
      <c r="A1283" s="27">
        <v>1284.0</v>
      </c>
      <c r="B1283" s="35" t="s">
        <v>1214</v>
      </c>
      <c r="C1283" s="35" t="s">
        <v>1216</v>
      </c>
      <c r="D1283" s="35" t="s">
        <v>1575</v>
      </c>
      <c r="E1283" s="29" t="s">
        <v>1591</v>
      </c>
      <c r="F1283" s="35" t="s">
        <v>1518</v>
      </c>
      <c r="G1283" s="35"/>
      <c r="H1283" s="32" t="s">
        <v>1592</v>
      </c>
      <c r="I1283" s="33">
        <v>686.0</v>
      </c>
      <c r="J1283" s="34"/>
      <c r="K1283" s="34"/>
      <c r="L1283" s="34"/>
      <c r="P1283" s="15">
        <f t="shared" si="2"/>
        <v>0</v>
      </c>
      <c r="Q1283" s="15">
        <f t="shared" si="3"/>
        <v>0</v>
      </c>
    </row>
    <row r="1284">
      <c r="A1284" s="27">
        <v>1285.0</v>
      </c>
      <c r="B1284" s="35" t="s">
        <v>1214</v>
      </c>
      <c r="C1284" s="35" t="s">
        <v>1216</v>
      </c>
      <c r="D1284" s="35" t="s">
        <v>1575</v>
      </c>
      <c r="E1284" s="35" t="s">
        <v>1591</v>
      </c>
      <c r="F1284" s="35" t="s">
        <v>1518</v>
      </c>
      <c r="G1284" s="35"/>
      <c r="H1284" s="32" t="s">
        <v>1593</v>
      </c>
      <c r="I1284" s="33">
        <v>686000.0</v>
      </c>
      <c r="J1284" s="34"/>
      <c r="K1284" s="34"/>
      <c r="L1284" s="34"/>
      <c r="P1284" s="15">
        <f t="shared" si="2"/>
        <v>1</v>
      </c>
      <c r="Q1284" s="15">
        <f t="shared" si="3"/>
        <v>0</v>
      </c>
    </row>
    <row r="1285">
      <c r="A1285" s="27">
        <v>1286.0</v>
      </c>
      <c r="B1285" s="35" t="s">
        <v>1214</v>
      </c>
      <c r="C1285" s="35" t="s">
        <v>1216</v>
      </c>
      <c r="D1285" s="35" t="s">
        <v>1575</v>
      </c>
      <c r="E1285" s="35" t="s">
        <v>1591</v>
      </c>
      <c r="F1285" s="35" t="s">
        <v>1518</v>
      </c>
      <c r="G1285" s="35"/>
      <c r="H1285" s="32" t="s">
        <v>1594</v>
      </c>
      <c r="I1285" s="33">
        <v>686100.0</v>
      </c>
      <c r="J1285" s="34"/>
      <c r="K1285" s="34"/>
      <c r="L1285" s="34"/>
      <c r="P1285" s="15">
        <f t="shared" si="2"/>
        <v>1</v>
      </c>
      <c r="Q1285" s="15">
        <f t="shared" si="3"/>
        <v>0</v>
      </c>
    </row>
    <row r="1286">
      <c r="A1286" s="27">
        <v>1287.0</v>
      </c>
      <c r="B1286" s="35" t="s">
        <v>1214</v>
      </c>
      <c r="C1286" s="35" t="s">
        <v>1216</v>
      </c>
      <c r="D1286" s="35" t="s">
        <v>1575</v>
      </c>
      <c r="E1286" s="35" t="s">
        <v>1591</v>
      </c>
      <c r="F1286" s="35" t="s">
        <v>1518</v>
      </c>
      <c r="G1286" s="35"/>
      <c r="H1286" s="32" t="s">
        <v>1595</v>
      </c>
      <c r="I1286" s="33">
        <v>686200.0</v>
      </c>
      <c r="J1286" s="34"/>
      <c r="K1286" s="34"/>
      <c r="L1286" s="34"/>
      <c r="P1286" s="15">
        <f t="shared" si="2"/>
        <v>1</v>
      </c>
      <c r="Q1286" s="15">
        <f t="shared" si="3"/>
        <v>0</v>
      </c>
    </row>
    <row r="1287">
      <c r="A1287" s="27">
        <v>1288.0</v>
      </c>
      <c r="B1287" s="35" t="s">
        <v>1214</v>
      </c>
      <c r="C1287" s="35" t="s">
        <v>1216</v>
      </c>
      <c r="D1287" s="29" t="s">
        <v>1596</v>
      </c>
      <c r="E1287" s="35"/>
      <c r="F1287" s="35" t="s">
        <v>1518</v>
      </c>
      <c r="G1287" s="35"/>
      <c r="H1287" s="32" t="s">
        <v>1597</v>
      </c>
      <c r="I1287" s="33">
        <v>69.0</v>
      </c>
      <c r="J1287" s="34"/>
      <c r="K1287" s="34"/>
      <c r="L1287" s="34"/>
      <c r="P1287" s="15">
        <f t="shared" si="2"/>
        <v>0</v>
      </c>
      <c r="Q1287" s="15">
        <f t="shared" si="3"/>
        <v>0</v>
      </c>
    </row>
    <row r="1288">
      <c r="A1288" s="27">
        <v>1289.0</v>
      </c>
      <c r="B1288" s="35" t="s">
        <v>1214</v>
      </c>
      <c r="C1288" s="35" t="s">
        <v>1216</v>
      </c>
      <c r="D1288" s="35" t="s">
        <v>1596</v>
      </c>
      <c r="E1288" s="35"/>
      <c r="F1288" s="35" t="s">
        <v>1518</v>
      </c>
      <c r="G1288" s="35"/>
      <c r="H1288" s="32" t="s">
        <v>1598</v>
      </c>
      <c r="I1288" s="33">
        <v>691000.0</v>
      </c>
      <c r="J1288" s="34"/>
      <c r="K1288" s="34"/>
      <c r="L1288" s="34"/>
      <c r="P1288" s="15">
        <f t="shared" si="2"/>
        <v>1</v>
      </c>
      <c r="Q1288" s="15">
        <f t="shared" si="3"/>
        <v>0</v>
      </c>
    </row>
    <row r="1289">
      <c r="A1289" s="27">
        <v>1290.0</v>
      </c>
      <c r="B1289" s="35" t="s">
        <v>1214</v>
      </c>
      <c r="C1289" s="35" t="s">
        <v>1216</v>
      </c>
      <c r="D1289" s="35" t="s">
        <v>1596</v>
      </c>
      <c r="E1289" s="35"/>
      <c r="F1289" s="35" t="s">
        <v>1518</v>
      </c>
      <c r="G1289" s="35"/>
      <c r="H1289" s="32" t="s">
        <v>1599</v>
      </c>
      <c r="I1289" s="33">
        <v>692000.0</v>
      </c>
      <c r="J1289" s="34"/>
      <c r="K1289" s="34"/>
      <c r="L1289" s="34"/>
      <c r="P1289" s="15">
        <f t="shared" si="2"/>
        <v>1</v>
      </c>
      <c r="Q1289" s="15">
        <f t="shared" si="3"/>
        <v>0</v>
      </c>
    </row>
    <row r="1290">
      <c r="A1290" s="27">
        <v>1291.0</v>
      </c>
      <c r="B1290" s="35" t="s">
        <v>1214</v>
      </c>
      <c r="C1290" s="35" t="s">
        <v>1216</v>
      </c>
      <c r="D1290" s="35" t="s">
        <v>1596</v>
      </c>
      <c r="E1290" s="35"/>
      <c r="F1290" s="35" t="s">
        <v>1518</v>
      </c>
      <c r="G1290" s="35"/>
      <c r="H1290" s="32" t="s">
        <v>1600</v>
      </c>
      <c r="I1290" s="33">
        <v>693000.0</v>
      </c>
      <c r="J1290" s="34"/>
      <c r="K1290" s="34"/>
      <c r="L1290" s="34"/>
      <c r="P1290" s="15">
        <f t="shared" si="2"/>
        <v>1</v>
      </c>
      <c r="Q1290" s="15">
        <f t="shared" si="3"/>
        <v>0</v>
      </c>
    </row>
    <row r="1291">
      <c r="A1291" s="27">
        <v>1292.0</v>
      </c>
      <c r="B1291" s="35" t="s">
        <v>1214</v>
      </c>
      <c r="C1291" s="35" t="s">
        <v>1216</v>
      </c>
      <c r="D1291" s="35" t="s">
        <v>1596</v>
      </c>
      <c r="E1291" s="35"/>
      <c r="F1291" s="35" t="s">
        <v>1518</v>
      </c>
      <c r="G1291" s="35"/>
      <c r="H1291" s="32" t="s">
        <v>1601</v>
      </c>
      <c r="I1291" s="33">
        <v>695000.0</v>
      </c>
      <c r="J1291" s="34"/>
      <c r="K1291" s="34"/>
      <c r="L1291" s="34"/>
      <c r="P1291" s="15">
        <f t="shared" si="2"/>
        <v>1</v>
      </c>
      <c r="Q1291" s="15">
        <f t="shared" si="3"/>
        <v>0</v>
      </c>
    </row>
    <row r="1292">
      <c r="A1292" s="27">
        <v>1293.0</v>
      </c>
      <c r="B1292" s="35" t="s">
        <v>1214</v>
      </c>
      <c r="C1292" s="35" t="s">
        <v>1216</v>
      </c>
      <c r="D1292" s="35" t="s">
        <v>1596</v>
      </c>
      <c r="E1292" s="35"/>
      <c r="F1292" s="35" t="s">
        <v>1518</v>
      </c>
      <c r="G1292" s="35"/>
      <c r="H1292" s="32" t="s">
        <v>1602</v>
      </c>
      <c r="I1292" s="33">
        <v>698000.0</v>
      </c>
      <c r="J1292" s="34"/>
      <c r="K1292" s="34"/>
      <c r="L1292" s="34"/>
      <c r="P1292" s="15">
        <f t="shared" si="2"/>
        <v>1</v>
      </c>
      <c r="Q1292" s="15">
        <f t="shared" si="3"/>
        <v>0</v>
      </c>
    </row>
    <row r="1293">
      <c r="A1293" s="27">
        <v>1294.0</v>
      </c>
      <c r="B1293" s="35" t="s">
        <v>1214</v>
      </c>
      <c r="C1293" s="29" t="s">
        <v>1603</v>
      </c>
      <c r="D1293" s="35" t="s">
        <v>1596</v>
      </c>
      <c r="E1293" s="35"/>
      <c r="F1293" s="35" t="s">
        <v>1518</v>
      </c>
      <c r="G1293" s="35"/>
      <c r="H1293" s="32" t="s">
        <v>1604</v>
      </c>
      <c r="I1293" s="33" t="s">
        <v>1605</v>
      </c>
      <c r="J1293" s="34"/>
      <c r="K1293" s="34"/>
      <c r="L1293" s="34"/>
      <c r="P1293" s="15">
        <f t="shared" si="2"/>
        <v>0</v>
      </c>
      <c r="Q1293" s="15">
        <f t="shared" si="3"/>
        <v>0</v>
      </c>
    </row>
    <row r="1294">
      <c r="A1294" s="27">
        <v>1295.0</v>
      </c>
      <c r="B1294" s="35" t="s">
        <v>1214</v>
      </c>
      <c r="C1294" s="35" t="s">
        <v>1603</v>
      </c>
      <c r="D1294" s="29" t="s">
        <v>1606</v>
      </c>
      <c r="E1294" s="35"/>
      <c r="F1294" s="35" t="s">
        <v>1518</v>
      </c>
      <c r="G1294" s="35"/>
      <c r="H1294" s="32" t="s">
        <v>1607</v>
      </c>
      <c r="I1294" s="33">
        <v>70.0</v>
      </c>
      <c r="J1294" s="34"/>
      <c r="K1294" s="34"/>
      <c r="L1294" s="34"/>
      <c r="P1294" s="15">
        <f t="shared" si="2"/>
        <v>0</v>
      </c>
      <c r="Q1294" s="15">
        <f t="shared" si="3"/>
        <v>0</v>
      </c>
    </row>
    <row r="1295">
      <c r="A1295" s="27">
        <v>1296.0</v>
      </c>
      <c r="B1295" s="35" t="s">
        <v>1214</v>
      </c>
      <c r="C1295" s="35" t="s">
        <v>1603</v>
      </c>
      <c r="D1295" s="35" t="s">
        <v>1606</v>
      </c>
      <c r="E1295" s="29" t="s">
        <v>1608</v>
      </c>
      <c r="F1295" s="35" t="s">
        <v>1518</v>
      </c>
      <c r="G1295" s="35"/>
      <c r="H1295" s="32" t="s">
        <v>1609</v>
      </c>
      <c r="I1295" s="33">
        <v>700.0</v>
      </c>
      <c r="J1295" s="34"/>
      <c r="K1295" s="34"/>
      <c r="L1295" s="34"/>
      <c r="P1295" s="15">
        <f t="shared" si="2"/>
        <v>0</v>
      </c>
      <c r="Q1295" s="15">
        <f t="shared" si="3"/>
        <v>0</v>
      </c>
    </row>
    <row r="1296">
      <c r="A1296" s="27">
        <v>1297.0</v>
      </c>
      <c r="B1296" s="35" t="s">
        <v>1214</v>
      </c>
      <c r="C1296" s="35" t="s">
        <v>1603</v>
      </c>
      <c r="D1296" s="35" t="s">
        <v>1606</v>
      </c>
      <c r="E1296" s="35" t="s">
        <v>1608</v>
      </c>
      <c r="F1296" s="35" t="s">
        <v>1518</v>
      </c>
      <c r="G1296" s="35"/>
      <c r="H1296" s="32" t="s">
        <v>1610</v>
      </c>
      <c r="I1296" s="33">
        <v>700000.0</v>
      </c>
      <c r="J1296" s="34"/>
      <c r="K1296" s="34"/>
      <c r="L1296" s="34"/>
      <c r="P1296" s="15">
        <f t="shared" si="2"/>
        <v>1</v>
      </c>
      <c r="Q1296" s="15">
        <f t="shared" si="3"/>
        <v>0</v>
      </c>
    </row>
    <row r="1297">
      <c r="A1297" s="27">
        <v>1298.0</v>
      </c>
      <c r="B1297" s="35" t="s">
        <v>1214</v>
      </c>
      <c r="C1297" s="35" t="s">
        <v>1603</v>
      </c>
      <c r="D1297" s="35" t="s">
        <v>1606</v>
      </c>
      <c r="E1297" s="35" t="s">
        <v>1608</v>
      </c>
      <c r="F1297" s="35" t="s">
        <v>1518</v>
      </c>
      <c r="G1297" s="35"/>
      <c r="H1297" s="32" t="s">
        <v>1611</v>
      </c>
      <c r="I1297" s="33">
        <v>700100.0</v>
      </c>
      <c r="J1297" s="34"/>
      <c r="K1297" s="34"/>
      <c r="L1297" s="34"/>
      <c r="P1297" s="15">
        <f t="shared" si="2"/>
        <v>1</v>
      </c>
      <c r="Q1297" s="15">
        <f t="shared" si="3"/>
        <v>0</v>
      </c>
    </row>
    <row r="1298">
      <c r="A1298" s="27">
        <v>1299.0</v>
      </c>
      <c r="B1298" s="35" t="s">
        <v>1214</v>
      </c>
      <c r="C1298" s="35" t="s">
        <v>1603</v>
      </c>
      <c r="D1298" s="35" t="s">
        <v>1606</v>
      </c>
      <c r="E1298" s="35" t="s">
        <v>1608</v>
      </c>
      <c r="F1298" s="35" t="s">
        <v>1518</v>
      </c>
      <c r="G1298" s="35"/>
      <c r="H1298" s="32" t="s">
        <v>1612</v>
      </c>
      <c r="I1298" s="33">
        <v>700200.0</v>
      </c>
      <c r="J1298" s="34"/>
      <c r="K1298" s="34"/>
      <c r="L1298" s="34"/>
      <c r="P1298" s="15">
        <f t="shared" si="2"/>
        <v>1</v>
      </c>
      <c r="Q1298" s="15">
        <f t="shared" si="3"/>
        <v>0</v>
      </c>
    </row>
    <row r="1299">
      <c r="A1299" s="27">
        <v>1300.0</v>
      </c>
      <c r="B1299" s="35" t="s">
        <v>1214</v>
      </c>
      <c r="C1299" s="35" t="s">
        <v>1603</v>
      </c>
      <c r="D1299" s="35" t="s">
        <v>1606</v>
      </c>
      <c r="E1299" s="29" t="s">
        <v>1613</v>
      </c>
      <c r="F1299" s="35" t="s">
        <v>1518</v>
      </c>
      <c r="G1299" s="35"/>
      <c r="H1299" s="32" t="s">
        <v>1614</v>
      </c>
      <c r="I1299" s="33">
        <v>701.0</v>
      </c>
      <c r="J1299" s="34"/>
      <c r="K1299" s="34"/>
      <c r="L1299" s="34"/>
      <c r="P1299" s="15">
        <f t="shared" si="2"/>
        <v>0</v>
      </c>
      <c r="Q1299" s="15">
        <f t="shared" si="3"/>
        <v>0</v>
      </c>
    </row>
    <row r="1300">
      <c r="A1300" s="27">
        <v>1301.0</v>
      </c>
      <c r="B1300" s="35" t="s">
        <v>1214</v>
      </c>
      <c r="C1300" s="35" t="s">
        <v>1603</v>
      </c>
      <c r="D1300" s="35" t="s">
        <v>1606</v>
      </c>
      <c r="E1300" s="35" t="s">
        <v>1613</v>
      </c>
      <c r="F1300" s="35" t="s">
        <v>1518</v>
      </c>
      <c r="G1300" s="35"/>
      <c r="H1300" s="32" t="s">
        <v>1614</v>
      </c>
      <c r="I1300" s="33">
        <v>701000.0</v>
      </c>
      <c r="J1300" s="34"/>
      <c r="K1300" s="34"/>
      <c r="L1300" s="34"/>
      <c r="P1300" s="15">
        <f t="shared" si="2"/>
        <v>1</v>
      </c>
      <c r="Q1300" s="15">
        <f t="shared" si="3"/>
        <v>0</v>
      </c>
    </row>
    <row r="1301">
      <c r="A1301" s="27">
        <v>1302.0</v>
      </c>
      <c r="B1301" s="35" t="s">
        <v>1214</v>
      </c>
      <c r="C1301" s="35" t="s">
        <v>1603</v>
      </c>
      <c r="D1301" s="35" t="s">
        <v>1606</v>
      </c>
      <c r="E1301" s="35" t="s">
        <v>1613</v>
      </c>
      <c r="F1301" s="35" t="s">
        <v>1518</v>
      </c>
      <c r="G1301" s="35"/>
      <c r="H1301" s="32" t="s">
        <v>1615</v>
      </c>
      <c r="I1301" s="33">
        <v>701100.0</v>
      </c>
      <c r="J1301" s="34"/>
      <c r="K1301" s="34"/>
      <c r="L1301" s="34"/>
      <c r="P1301" s="15">
        <f t="shared" si="2"/>
        <v>1</v>
      </c>
      <c r="Q1301" s="15">
        <f t="shared" si="3"/>
        <v>0</v>
      </c>
    </row>
    <row r="1302">
      <c r="A1302" s="27">
        <v>1303.0</v>
      </c>
      <c r="B1302" s="35" t="s">
        <v>1214</v>
      </c>
      <c r="C1302" s="35" t="s">
        <v>1603</v>
      </c>
      <c r="D1302" s="35" t="s">
        <v>1606</v>
      </c>
      <c r="E1302" s="35" t="s">
        <v>1613</v>
      </c>
      <c r="F1302" s="35" t="s">
        <v>1518</v>
      </c>
      <c r="G1302" s="35"/>
      <c r="H1302" s="32" t="s">
        <v>1615</v>
      </c>
      <c r="I1302" s="33">
        <v>701200.0</v>
      </c>
      <c r="J1302" s="34"/>
      <c r="K1302" s="34"/>
      <c r="L1302" s="34"/>
      <c r="P1302" s="15">
        <f t="shared" si="2"/>
        <v>1</v>
      </c>
      <c r="Q1302" s="15">
        <f t="shared" si="3"/>
        <v>0</v>
      </c>
    </row>
    <row r="1303">
      <c r="A1303" s="27">
        <v>1304.0</v>
      </c>
      <c r="B1303" s="35" t="s">
        <v>1214</v>
      </c>
      <c r="C1303" s="35" t="s">
        <v>1603</v>
      </c>
      <c r="D1303" s="35" t="s">
        <v>1606</v>
      </c>
      <c r="E1303" s="35" t="s">
        <v>1613</v>
      </c>
      <c r="F1303" s="35" t="s">
        <v>1518</v>
      </c>
      <c r="G1303" s="35"/>
      <c r="H1303" s="32" t="s">
        <v>1616</v>
      </c>
      <c r="I1303" s="33">
        <v>701300.0</v>
      </c>
      <c r="J1303" s="34"/>
      <c r="K1303" s="34"/>
      <c r="L1303" s="34"/>
      <c r="P1303" s="15">
        <f t="shared" si="2"/>
        <v>1</v>
      </c>
      <c r="Q1303" s="15">
        <f t="shared" si="3"/>
        <v>0</v>
      </c>
    </row>
    <row r="1304">
      <c r="A1304" s="27">
        <v>1305.0</v>
      </c>
      <c r="B1304" s="35" t="s">
        <v>1214</v>
      </c>
      <c r="C1304" s="35" t="s">
        <v>1603</v>
      </c>
      <c r="D1304" s="35" t="s">
        <v>1606</v>
      </c>
      <c r="E1304" s="29" t="s">
        <v>1617</v>
      </c>
      <c r="F1304" s="35" t="s">
        <v>1518</v>
      </c>
      <c r="G1304" s="35"/>
      <c r="H1304" s="32" t="s">
        <v>1618</v>
      </c>
      <c r="I1304" s="33">
        <v>702.0</v>
      </c>
      <c r="J1304" s="34"/>
      <c r="K1304" s="34"/>
      <c r="L1304" s="34"/>
      <c r="P1304" s="15">
        <f t="shared" si="2"/>
        <v>0</v>
      </c>
      <c r="Q1304" s="15">
        <f t="shared" si="3"/>
        <v>0</v>
      </c>
    </row>
    <row r="1305">
      <c r="A1305" s="27">
        <v>1306.0</v>
      </c>
      <c r="B1305" s="35" t="s">
        <v>1214</v>
      </c>
      <c r="C1305" s="35" t="s">
        <v>1603</v>
      </c>
      <c r="D1305" s="35" t="s">
        <v>1606</v>
      </c>
      <c r="E1305" s="35" t="s">
        <v>1617</v>
      </c>
      <c r="F1305" s="35" t="s">
        <v>1518</v>
      </c>
      <c r="G1305" s="35"/>
      <c r="H1305" s="32" t="s">
        <v>1618</v>
      </c>
      <c r="I1305" s="33">
        <v>702000.0</v>
      </c>
      <c r="J1305" s="34"/>
      <c r="K1305" s="34"/>
      <c r="L1305" s="34"/>
      <c r="P1305" s="15">
        <f t="shared" si="2"/>
        <v>1</v>
      </c>
      <c r="Q1305" s="15">
        <f t="shared" si="3"/>
        <v>0</v>
      </c>
    </row>
    <row r="1306">
      <c r="A1306" s="27">
        <v>1307.0</v>
      </c>
      <c r="B1306" s="35" t="s">
        <v>1214</v>
      </c>
      <c r="C1306" s="35" t="s">
        <v>1603</v>
      </c>
      <c r="D1306" s="35" t="s">
        <v>1606</v>
      </c>
      <c r="E1306" s="35" t="s">
        <v>1617</v>
      </c>
      <c r="F1306" s="35" t="s">
        <v>1518</v>
      </c>
      <c r="G1306" s="35"/>
      <c r="H1306" s="32" t="s">
        <v>1619</v>
      </c>
      <c r="I1306" s="33">
        <v>702100.0</v>
      </c>
      <c r="J1306" s="34"/>
      <c r="K1306" s="34"/>
      <c r="L1306" s="34"/>
      <c r="P1306" s="15">
        <f t="shared" si="2"/>
        <v>1</v>
      </c>
      <c r="Q1306" s="15">
        <f t="shared" si="3"/>
        <v>0</v>
      </c>
    </row>
    <row r="1307">
      <c r="A1307" s="27">
        <v>1308.0</v>
      </c>
      <c r="B1307" s="35" t="s">
        <v>1214</v>
      </c>
      <c r="C1307" s="35" t="s">
        <v>1603</v>
      </c>
      <c r="D1307" s="35" t="s">
        <v>1606</v>
      </c>
      <c r="E1307" s="35" t="s">
        <v>1617</v>
      </c>
      <c r="F1307" s="35" t="s">
        <v>1518</v>
      </c>
      <c r="G1307" s="35"/>
      <c r="H1307" s="32" t="s">
        <v>1620</v>
      </c>
      <c r="I1307" s="33">
        <v>702200.0</v>
      </c>
      <c r="J1307" s="34"/>
      <c r="K1307" s="34"/>
      <c r="L1307" s="34"/>
      <c r="P1307" s="15">
        <f t="shared" si="2"/>
        <v>1</v>
      </c>
      <c r="Q1307" s="15">
        <f t="shared" si="3"/>
        <v>0</v>
      </c>
    </row>
    <row r="1308">
      <c r="A1308" s="27">
        <v>1309.0</v>
      </c>
      <c r="B1308" s="35" t="s">
        <v>1214</v>
      </c>
      <c r="C1308" s="35" t="s">
        <v>1603</v>
      </c>
      <c r="D1308" s="35" t="s">
        <v>1606</v>
      </c>
      <c r="E1308" s="35" t="s">
        <v>1617</v>
      </c>
      <c r="F1308" s="35" t="s">
        <v>1518</v>
      </c>
      <c r="G1308" s="35"/>
      <c r="H1308" s="32" t="s">
        <v>1621</v>
      </c>
      <c r="I1308" s="33">
        <v>702800.0</v>
      </c>
      <c r="J1308" s="34"/>
      <c r="K1308" s="34"/>
      <c r="L1308" s="34"/>
      <c r="P1308" s="15">
        <f t="shared" si="2"/>
        <v>1</v>
      </c>
      <c r="Q1308" s="15">
        <f t="shared" si="3"/>
        <v>0</v>
      </c>
    </row>
    <row r="1309">
      <c r="A1309" s="27">
        <v>1310.0</v>
      </c>
      <c r="B1309" s="35" t="s">
        <v>1214</v>
      </c>
      <c r="C1309" s="35" t="s">
        <v>1603</v>
      </c>
      <c r="D1309" s="35" t="s">
        <v>1606</v>
      </c>
      <c r="E1309" s="29" t="s">
        <v>1622</v>
      </c>
      <c r="F1309" s="35" t="s">
        <v>1518</v>
      </c>
      <c r="G1309" s="35"/>
      <c r="H1309" s="32" t="s">
        <v>1623</v>
      </c>
      <c r="I1309" s="33">
        <v>703.0</v>
      </c>
      <c r="J1309" s="34"/>
      <c r="K1309" s="34"/>
      <c r="L1309" s="34"/>
      <c r="P1309" s="15">
        <f t="shared" si="2"/>
        <v>0</v>
      </c>
      <c r="Q1309" s="15">
        <f t="shared" si="3"/>
        <v>0</v>
      </c>
    </row>
    <row r="1310">
      <c r="A1310" s="27">
        <v>1311.0</v>
      </c>
      <c r="B1310" s="35" t="s">
        <v>1214</v>
      </c>
      <c r="C1310" s="35" t="s">
        <v>1603</v>
      </c>
      <c r="D1310" s="35" t="s">
        <v>1606</v>
      </c>
      <c r="E1310" s="35" t="s">
        <v>1622</v>
      </c>
      <c r="F1310" s="35" t="s">
        <v>1518</v>
      </c>
      <c r="G1310" s="35"/>
      <c r="H1310" s="32" t="s">
        <v>1624</v>
      </c>
      <c r="I1310" s="33">
        <v>703000.0</v>
      </c>
      <c r="J1310" s="34"/>
      <c r="K1310" s="34"/>
      <c r="L1310" s="34"/>
      <c r="P1310" s="15">
        <f t="shared" si="2"/>
        <v>1</v>
      </c>
      <c r="Q1310" s="15">
        <f t="shared" si="3"/>
        <v>0</v>
      </c>
    </row>
    <row r="1311">
      <c r="A1311" s="27">
        <v>1312.0</v>
      </c>
      <c r="B1311" s="35" t="s">
        <v>1214</v>
      </c>
      <c r="C1311" s="35" t="s">
        <v>1603</v>
      </c>
      <c r="D1311" s="35" t="s">
        <v>1606</v>
      </c>
      <c r="E1311" s="35" t="s">
        <v>1622</v>
      </c>
      <c r="F1311" s="35" t="s">
        <v>1518</v>
      </c>
      <c r="G1311" s="35"/>
      <c r="H1311" s="32" t="s">
        <v>1625</v>
      </c>
      <c r="I1311" s="33">
        <v>703100.0</v>
      </c>
      <c r="J1311" s="34"/>
      <c r="K1311" s="34"/>
      <c r="L1311" s="34"/>
      <c r="P1311" s="15">
        <f t="shared" si="2"/>
        <v>1</v>
      </c>
      <c r="Q1311" s="15">
        <f t="shared" si="3"/>
        <v>0</v>
      </c>
    </row>
    <row r="1312">
      <c r="A1312" s="27">
        <v>1313.0</v>
      </c>
      <c r="B1312" s="35" t="s">
        <v>1214</v>
      </c>
      <c r="C1312" s="35" t="s">
        <v>1603</v>
      </c>
      <c r="D1312" s="35" t="s">
        <v>1606</v>
      </c>
      <c r="E1312" s="35" t="s">
        <v>1622</v>
      </c>
      <c r="F1312" s="35" t="s">
        <v>1518</v>
      </c>
      <c r="G1312" s="35"/>
      <c r="H1312" s="32" t="s">
        <v>1626</v>
      </c>
      <c r="I1312" s="33">
        <v>703200.0</v>
      </c>
      <c r="J1312" s="34"/>
      <c r="K1312" s="34"/>
      <c r="L1312" s="34"/>
      <c r="P1312" s="15">
        <f t="shared" si="2"/>
        <v>1</v>
      </c>
      <c r="Q1312" s="15">
        <f t="shared" si="3"/>
        <v>0</v>
      </c>
    </row>
    <row r="1313">
      <c r="A1313" s="27">
        <v>1314.0</v>
      </c>
      <c r="B1313" s="35" t="s">
        <v>1214</v>
      </c>
      <c r="C1313" s="35" t="s">
        <v>1603</v>
      </c>
      <c r="D1313" s="35" t="s">
        <v>1606</v>
      </c>
      <c r="E1313" s="35" t="s">
        <v>1622</v>
      </c>
      <c r="F1313" s="35" t="s">
        <v>1518</v>
      </c>
      <c r="G1313" s="35"/>
      <c r="H1313" s="32" t="s">
        <v>1627</v>
      </c>
      <c r="I1313" s="33">
        <v>703300.0</v>
      </c>
      <c r="J1313" s="34"/>
      <c r="K1313" s="34"/>
      <c r="L1313" s="34"/>
      <c r="P1313" s="15">
        <f t="shared" si="2"/>
        <v>1</v>
      </c>
      <c r="Q1313" s="15">
        <f t="shared" si="3"/>
        <v>0</v>
      </c>
    </row>
    <row r="1314">
      <c r="A1314" s="27">
        <v>1315.0</v>
      </c>
      <c r="B1314" s="35" t="s">
        <v>1214</v>
      </c>
      <c r="C1314" s="35" t="s">
        <v>1603</v>
      </c>
      <c r="D1314" s="35" t="s">
        <v>1606</v>
      </c>
      <c r="E1314" s="29" t="s">
        <v>1628</v>
      </c>
      <c r="F1314" s="35" t="s">
        <v>1518</v>
      </c>
      <c r="G1314" s="35"/>
      <c r="H1314" s="32" t="s">
        <v>1629</v>
      </c>
      <c r="I1314" s="33">
        <v>704.0</v>
      </c>
      <c r="J1314" s="34"/>
      <c r="K1314" s="34"/>
      <c r="L1314" s="34"/>
      <c r="P1314" s="15">
        <f t="shared" si="2"/>
        <v>0</v>
      </c>
      <c r="Q1314" s="15">
        <f t="shared" si="3"/>
        <v>0</v>
      </c>
    </row>
    <row r="1315">
      <c r="A1315" s="27">
        <v>1316.0</v>
      </c>
      <c r="B1315" s="35" t="s">
        <v>1214</v>
      </c>
      <c r="C1315" s="35" t="s">
        <v>1603</v>
      </c>
      <c r="D1315" s="35" t="s">
        <v>1606</v>
      </c>
      <c r="E1315" s="35" t="s">
        <v>1628</v>
      </c>
      <c r="F1315" s="35" t="s">
        <v>1518</v>
      </c>
      <c r="G1315" s="35"/>
      <c r="H1315" s="32" t="s">
        <v>1630</v>
      </c>
      <c r="I1315" s="33">
        <v>704000.0</v>
      </c>
      <c r="J1315" s="34"/>
      <c r="K1315" s="34"/>
      <c r="L1315" s="34"/>
      <c r="P1315" s="15">
        <f t="shared" si="2"/>
        <v>1</v>
      </c>
      <c r="Q1315" s="15">
        <f t="shared" si="3"/>
        <v>0</v>
      </c>
    </row>
    <row r="1316">
      <c r="A1316" s="27">
        <v>1317.0</v>
      </c>
      <c r="B1316" s="35" t="s">
        <v>1214</v>
      </c>
      <c r="C1316" s="35" t="s">
        <v>1603</v>
      </c>
      <c r="D1316" s="35" t="s">
        <v>1606</v>
      </c>
      <c r="E1316" s="35" t="s">
        <v>1628</v>
      </c>
      <c r="F1316" s="35" t="s">
        <v>1518</v>
      </c>
      <c r="G1316" s="35"/>
      <c r="H1316" s="32" t="s">
        <v>1631</v>
      </c>
      <c r="I1316" s="33">
        <v>704100.0</v>
      </c>
      <c r="J1316" s="34"/>
      <c r="K1316" s="34"/>
      <c r="L1316" s="34"/>
      <c r="P1316" s="15">
        <f t="shared" si="2"/>
        <v>1</v>
      </c>
      <c r="Q1316" s="15">
        <f t="shared" si="3"/>
        <v>0</v>
      </c>
    </row>
    <row r="1317">
      <c r="A1317" s="27">
        <v>1318.0</v>
      </c>
      <c r="B1317" s="35" t="s">
        <v>1214</v>
      </c>
      <c r="C1317" s="35" t="s">
        <v>1603</v>
      </c>
      <c r="D1317" s="35" t="s">
        <v>1606</v>
      </c>
      <c r="E1317" s="35" t="s">
        <v>1628</v>
      </c>
      <c r="F1317" s="48" t="s">
        <v>1632</v>
      </c>
      <c r="G1317" s="35"/>
      <c r="H1317" s="32" t="s">
        <v>1633</v>
      </c>
      <c r="I1317" s="33">
        <v>7042.0</v>
      </c>
      <c r="J1317" s="34"/>
      <c r="K1317" s="34"/>
      <c r="L1317" s="34"/>
      <c r="P1317" s="15">
        <f t="shared" si="2"/>
        <v>0</v>
      </c>
      <c r="Q1317" s="15">
        <f t="shared" si="3"/>
        <v>0</v>
      </c>
    </row>
    <row r="1318">
      <c r="A1318" s="27">
        <v>1319.0</v>
      </c>
      <c r="B1318" s="35" t="s">
        <v>1214</v>
      </c>
      <c r="C1318" s="35" t="s">
        <v>1603</v>
      </c>
      <c r="D1318" s="35" t="s">
        <v>1606</v>
      </c>
      <c r="E1318" s="35" t="s">
        <v>1628</v>
      </c>
      <c r="F1318" s="35" t="s">
        <v>1632</v>
      </c>
      <c r="G1318" s="35"/>
      <c r="H1318" s="32" t="s">
        <v>1634</v>
      </c>
      <c r="I1318" s="33">
        <v>704200.0</v>
      </c>
      <c r="J1318" s="34"/>
      <c r="K1318" s="34"/>
      <c r="L1318" s="34"/>
      <c r="P1318" s="15">
        <f t="shared" si="2"/>
        <v>1</v>
      </c>
      <c r="Q1318" s="15">
        <f t="shared" si="3"/>
        <v>0</v>
      </c>
    </row>
    <row r="1319">
      <c r="A1319" s="27">
        <v>1320.0</v>
      </c>
      <c r="B1319" s="35" t="s">
        <v>1214</v>
      </c>
      <c r="C1319" s="35" t="s">
        <v>1603</v>
      </c>
      <c r="D1319" s="35" t="s">
        <v>1606</v>
      </c>
      <c r="E1319" s="35" t="s">
        <v>1628</v>
      </c>
      <c r="F1319" s="35" t="s">
        <v>1632</v>
      </c>
      <c r="G1319" s="35"/>
      <c r="H1319" s="32" t="s">
        <v>1635</v>
      </c>
      <c r="I1319" s="33">
        <v>704210.0</v>
      </c>
      <c r="J1319" s="34"/>
      <c r="K1319" s="34"/>
      <c r="L1319" s="34"/>
      <c r="P1319" s="15">
        <f t="shared" si="2"/>
        <v>1</v>
      </c>
      <c r="Q1319" s="15">
        <f t="shared" si="3"/>
        <v>0</v>
      </c>
    </row>
    <row r="1320">
      <c r="A1320" s="27">
        <v>1321.0</v>
      </c>
      <c r="B1320" s="35" t="s">
        <v>1214</v>
      </c>
      <c r="C1320" s="35" t="s">
        <v>1603</v>
      </c>
      <c r="D1320" s="35" t="s">
        <v>1606</v>
      </c>
      <c r="E1320" s="35" t="s">
        <v>1628</v>
      </c>
      <c r="F1320" s="35" t="s">
        <v>1632</v>
      </c>
      <c r="G1320" s="35"/>
      <c r="H1320" s="32" t="s">
        <v>1636</v>
      </c>
      <c r="I1320" s="33">
        <v>704220.0</v>
      </c>
      <c r="J1320" s="34"/>
      <c r="K1320" s="34"/>
      <c r="L1320" s="34"/>
      <c r="P1320" s="15">
        <f t="shared" si="2"/>
        <v>1</v>
      </c>
      <c r="Q1320" s="15">
        <f t="shared" si="3"/>
        <v>0</v>
      </c>
    </row>
    <row r="1321">
      <c r="A1321" s="27">
        <v>1322.0</v>
      </c>
      <c r="B1321" s="35" t="s">
        <v>1214</v>
      </c>
      <c r="C1321" s="35" t="s">
        <v>1603</v>
      </c>
      <c r="D1321" s="35" t="s">
        <v>1606</v>
      </c>
      <c r="E1321" s="35" t="s">
        <v>1628</v>
      </c>
      <c r="F1321" s="48" t="s">
        <v>1637</v>
      </c>
      <c r="G1321" s="35"/>
      <c r="H1321" s="32" t="s">
        <v>1638</v>
      </c>
      <c r="I1321" s="33">
        <v>7043.0</v>
      </c>
      <c r="J1321" s="34"/>
      <c r="K1321" s="34"/>
      <c r="L1321" s="34"/>
      <c r="P1321" s="15">
        <f t="shared" si="2"/>
        <v>0</v>
      </c>
      <c r="Q1321" s="15">
        <f t="shared" si="3"/>
        <v>0</v>
      </c>
    </row>
    <row r="1322">
      <c r="A1322" s="27">
        <v>1323.0</v>
      </c>
      <c r="B1322" s="35" t="s">
        <v>1214</v>
      </c>
      <c r="C1322" s="35" t="s">
        <v>1603</v>
      </c>
      <c r="D1322" s="35" t="s">
        <v>1606</v>
      </c>
      <c r="E1322" s="35" t="s">
        <v>1628</v>
      </c>
      <c r="F1322" s="35" t="s">
        <v>1637</v>
      </c>
      <c r="G1322" s="35"/>
      <c r="H1322" s="32" t="s">
        <v>1639</v>
      </c>
      <c r="I1322" s="33">
        <v>704300.0</v>
      </c>
      <c r="J1322" s="34"/>
      <c r="K1322" s="34"/>
      <c r="L1322" s="34"/>
      <c r="P1322" s="15">
        <f t="shared" si="2"/>
        <v>1</v>
      </c>
      <c r="Q1322" s="15">
        <f t="shared" si="3"/>
        <v>0</v>
      </c>
    </row>
    <row r="1323">
      <c r="A1323" s="27">
        <v>1324.0</v>
      </c>
      <c r="B1323" s="35" t="s">
        <v>1214</v>
      </c>
      <c r="C1323" s="35" t="s">
        <v>1603</v>
      </c>
      <c r="D1323" s="35" t="s">
        <v>1606</v>
      </c>
      <c r="E1323" s="35" t="s">
        <v>1628</v>
      </c>
      <c r="F1323" s="35" t="s">
        <v>1637</v>
      </c>
      <c r="G1323" s="35"/>
      <c r="H1323" s="32" t="s">
        <v>1640</v>
      </c>
      <c r="I1323" s="33">
        <v>704310.0</v>
      </c>
      <c r="J1323" s="34"/>
      <c r="K1323" s="34"/>
      <c r="L1323" s="34"/>
      <c r="P1323" s="15">
        <f t="shared" si="2"/>
        <v>1</v>
      </c>
      <c r="Q1323" s="15">
        <f t="shared" si="3"/>
        <v>0</v>
      </c>
    </row>
    <row r="1324">
      <c r="A1324" s="27">
        <v>1325.0</v>
      </c>
      <c r="B1324" s="35" t="s">
        <v>1214</v>
      </c>
      <c r="C1324" s="35" t="s">
        <v>1603</v>
      </c>
      <c r="D1324" s="35" t="s">
        <v>1606</v>
      </c>
      <c r="E1324" s="35" t="s">
        <v>1628</v>
      </c>
      <c r="F1324" s="35" t="s">
        <v>1637</v>
      </c>
      <c r="G1324" s="35"/>
      <c r="H1324" s="32" t="s">
        <v>1641</v>
      </c>
      <c r="I1324" s="33">
        <v>704320.0</v>
      </c>
      <c r="J1324" s="34"/>
      <c r="K1324" s="34"/>
      <c r="L1324" s="34"/>
      <c r="P1324" s="15">
        <f t="shared" si="2"/>
        <v>1</v>
      </c>
      <c r="Q1324" s="15">
        <f t="shared" si="3"/>
        <v>0</v>
      </c>
    </row>
    <row r="1325">
      <c r="A1325" s="27">
        <v>1326.0</v>
      </c>
      <c r="B1325" s="35" t="s">
        <v>1214</v>
      </c>
      <c r="C1325" s="35" t="s">
        <v>1603</v>
      </c>
      <c r="D1325" s="35" t="s">
        <v>1606</v>
      </c>
      <c r="E1325" s="35" t="s">
        <v>1628</v>
      </c>
      <c r="F1325" s="35" t="s">
        <v>1637</v>
      </c>
      <c r="G1325" s="35"/>
      <c r="H1325" s="32" t="s">
        <v>1642</v>
      </c>
      <c r="I1325" s="33">
        <v>704330.0</v>
      </c>
      <c r="J1325" s="34"/>
      <c r="K1325" s="34"/>
      <c r="L1325" s="34"/>
      <c r="P1325" s="15">
        <f t="shared" si="2"/>
        <v>1</v>
      </c>
      <c r="Q1325" s="15">
        <f t="shared" si="3"/>
        <v>0</v>
      </c>
    </row>
    <row r="1326">
      <c r="A1326" s="27">
        <v>1327.0</v>
      </c>
      <c r="B1326" s="35" t="s">
        <v>1214</v>
      </c>
      <c r="C1326" s="35" t="s">
        <v>1603</v>
      </c>
      <c r="D1326" s="35" t="s">
        <v>1606</v>
      </c>
      <c r="E1326" s="35" t="s">
        <v>1628</v>
      </c>
      <c r="F1326" s="35" t="s">
        <v>1637</v>
      </c>
      <c r="G1326" s="35"/>
      <c r="H1326" s="32" t="s">
        <v>1643</v>
      </c>
      <c r="I1326" s="33">
        <v>704400.0</v>
      </c>
      <c r="J1326" s="34"/>
      <c r="K1326" s="34"/>
      <c r="L1326" s="34"/>
      <c r="P1326" s="15">
        <f t="shared" si="2"/>
        <v>1</v>
      </c>
      <c r="Q1326" s="15">
        <f t="shared" si="3"/>
        <v>0</v>
      </c>
    </row>
    <row r="1327">
      <c r="A1327" s="27">
        <v>1328.0</v>
      </c>
      <c r="B1327" s="35" t="s">
        <v>1214</v>
      </c>
      <c r="C1327" s="35" t="s">
        <v>1603</v>
      </c>
      <c r="D1327" s="35" t="s">
        <v>1606</v>
      </c>
      <c r="E1327" s="35" t="s">
        <v>1628</v>
      </c>
      <c r="F1327" s="35" t="s">
        <v>1637</v>
      </c>
      <c r="G1327" s="35"/>
      <c r="H1327" s="32" t="s">
        <v>1644</v>
      </c>
      <c r="I1327" s="33">
        <v>704500.0</v>
      </c>
      <c r="J1327" s="34"/>
      <c r="K1327" s="34"/>
      <c r="L1327" s="34"/>
      <c r="P1327" s="15">
        <f t="shared" si="2"/>
        <v>1</v>
      </c>
      <c r="Q1327" s="15">
        <f t="shared" si="3"/>
        <v>0</v>
      </c>
    </row>
    <row r="1328">
      <c r="A1328" s="27">
        <v>1329.0</v>
      </c>
      <c r="B1328" s="35" t="s">
        <v>1214</v>
      </c>
      <c r="C1328" s="35" t="s">
        <v>1603</v>
      </c>
      <c r="D1328" s="35" t="s">
        <v>1606</v>
      </c>
      <c r="E1328" s="35" t="s">
        <v>1628</v>
      </c>
      <c r="F1328" s="35" t="s">
        <v>1637</v>
      </c>
      <c r="G1328" s="35"/>
      <c r="H1328" s="32" t="s">
        <v>1645</v>
      </c>
      <c r="I1328" s="33">
        <v>704600.0</v>
      </c>
      <c r="J1328" s="34"/>
      <c r="K1328" s="34"/>
      <c r="L1328" s="34"/>
      <c r="P1328" s="15">
        <f t="shared" si="2"/>
        <v>1</v>
      </c>
      <c r="Q1328" s="15">
        <f t="shared" si="3"/>
        <v>0</v>
      </c>
    </row>
    <row r="1329">
      <c r="A1329" s="27">
        <v>1330.0</v>
      </c>
      <c r="B1329" s="35" t="s">
        <v>1214</v>
      </c>
      <c r="C1329" s="35" t="s">
        <v>1603</v>
      </c>
      <c r="D1329" s="35" t="s">
        <v>1606</v>
      </c>
      <c r="E1329" s="35" t="s">
        <v>1628</v>
      </c>
      <c r="F1329" s="35" t="s">
        <v>1637</v>
      </c>
      <c r="G1329" s="35"/>
      <c r="H1329" s="32" t="s">
        <v>1646</v>
      </c>
      <c r="I1329" s="33">
        <v>704700.0</v>
      </c>
      <c r="J1329" s="34"/>
      <c r="K1329" s="34"/>
      <c r="L1329" s="34"/>
      <c r="P1329" s="15">
        <f t="shared" si="2"/>
        <v>1</v>
      </c>
      <c r="Q1329" s="15">
        <f t="shared" si="3"/>
        <v>0</v>
      </c>
    </row>
    <row r="1330">
      <c r="A1330" s="27">
        <v>1331.0</v>
      </c>
      <c r="B1330" s="35" t="s">
        <v>1214</v>
      </c>
      <c r="C1330" s="35" t="s">
        <v>1603</v>
      </c>
      <c r="D1330" s="35" t="s">
        <v>1606</v>
      </c>
      <c r="E1330" s="35" t="s">
        <v>1628</v>
      </c>
      <c r="F1330" s="35" t="s">
        <v>1637</v>
      </c>
      <c r="G1330" s="35"/>
      <c r="H1330" s="32" t="s">
        <v>1647</v>
      </c>
      <c r="I1330" s="33">
        <v>704800.0</v>
      </c>
      <c r="J1330" s="34"/>
      <c r="K1330" s="34"/>
      <c r="L1330" s="34"/>
      <c r="P1330" s="15">
        <f t="shared" si="2"/>
        <v>1</v>
      </c>
      <c r="Q1330" s="15">
        <f t="shared" si="3"/>
        <v>0</v>
      </c>
    </row>
    <row r="1331">
      <c r="A1331" s="27">
        <v>1332.0</v>
      </c>
      <c r="B1331" s="35" t="s">
        <v>1214</v>
      </c>
      <c r="C1331" s="35" t="s">
        <v>1603</v>
      </c>
      <c r="D1331" s="35" t="s">
        <v>1606</v>
      </c>
      <c r="E1331" s="29" t="s">
        <v>1648</v>
      </c>
      <c r="F1331" s="35" t="s">
        <v>1637</v>
      </c>
      <c r="G1331" s="35"/>
      <c r="H1331" s="32" t="s">
        <v>1649</v>
      </c>
      <c r="I1331" s="33">
        <v>705.0</v>
      </c>
      <c r="J1331" s="34"/>
      <c r="K1331" s="34"/>
      <c r="L1331" s="34"/>
      <c r="P1331" s="15">
        <f t="shared" si="2"/>
        <v>0</v>
      </c>
      <c r="Q1331" s="15">
        <f t="shared" si="3"/>
        <v>0</v>
      </c>
    </row>
    <row r="1332">
      <c r="A1332" s="27">
        <v>1333.0</v>
      </c>
      <c r="B1332" s="35" t="s">
        <v>1214</v>
      </c>
      <c r="C1332" s="35" t="s">
        <v>1603</v>
      </c>
      <c r="D1332" s="35" t="s">
        <v>1606</v>
      </c>
      <c r="E1332" s="35" t="s">
        <v>1648</v>
      </c>
      <c r="F1332" s="35" t="s">
        <v>1637</v>
      </c>
      <c r="G1332" s="35"/>
      <c r="H1332" s="32" t="s">
        <v>1650</v>
      </c>
      <c r="I1332" s="33">
        <v>705000.0</v>
      </c>
      <c r="J1332" s="34"/>
      <c r="K1332" s="34"/>
      <c r="L1332" s="34"/>
      <c r="P1332" s="15">
        <f t="shared" si="2"/>
        <v>1</v>
      </c>
      <c r="Q1332" s="15">
        <f t="shared" si="3"/>
        <v>0</v>
      </c>
    </row>
    <row r="1333">
      <c r="A1333" s="27">
        <v>1334.0</v>
      </c>
      <c r="B1333" s="35" t="s">
        <v>1214</v>
      </c>
      <c r="C1333" s="35" t="s">
        <v>1603</v>
      </c>
      <c r="D1333" s="35" t="s">
        <v>1606</v>
      </c>
      <c r="E1333" s="35" t="s">
        <v>1648</v>
      </c>
      <c r="F1333" s="35" t="s">
        <v>1637</v>
      </c>
      <c r="G1333" s="35"/>
      <c r="H1333" s="32" t="s">
        <v>1651</v>
      </c>
      <c r="I1333" s="33">
        <v>705100.0</v>
      </c>
      <c r="J1333" s="34"/>
      <c r="K1333" s="34"/>
      <c r="L1333" s="34"/>
      <c r="P1333" s="15">
        <f t="shared" si="2"/>
        <v>1</v>
      </c>
      <c r="Q1333" s="15">
        <f t="shared" si="3"/>
        <v>0</v>
      </c>
    </row>
    <row r="1334">
      <c r="A1334" s="27">
        <v>1335.0</v>
      </c>
      <c r="B1334" s="35" t="s">
        <v>1214</v>
      </c>
      <c r="C1334" s="35" t="s">
        <v>1603</v>
      </c>
      <c r="D1334" s="35" t="s">
        <v>1606</v>
      </c>
      <c r="E1334" s="35" t="s">
        <v>1648</v>
      </c>
      <c r="F1334" s="35" t="s">
        <v>1637</v>
      </c>
      <c r="G1334" s="35"/>
      <c r="H1334" s="32" t="s">
        <v>1652</v>
      </c>
      <c r="I1334" s="33">
        <v>705800.0</v>
      </c>
      <c r="J1334" s="34"/>
      <c r="K1334" s="34"/>
      <c r="L1334" s="34"/>
      <c r="P1334" s="15">
        <f t="shared" si="2"/>
        <v>1</v>
      </c>
      <c r="Q1334" s="15">
        <f t="shared" si="3"/>
        <v>0</v>
      </c>
    </row>
    <row r="1335">
      <c r="A1335" s="27">
        <v>1336.0</v>
      </c>
      <c r="B1335" s="35" t="s">
        <v>1214</v>
      </c>
      <c r="C1335" s="35" t="s">
        <v>1603</v>
      </c>
      <c r="D1335" s="35" t="s">
        <v>1606</v>
      </c>
      <c r="E1335" s="29" t="s">
        <v>1653</v>
      </c>
      <c r="F1335" s="35" t="s">
        <v>1637</v>
      </c>
      <c r="G1335" s="35"/>
      <c r="H1335" s="32" t="s">
        <v>1654</v>
      </c>
      <c r="I1335" s="33">
        <v>706.0</v>
      </c>
      <c r="J1335" s="34"/>
      <c r="K1335" s="34"/>
      <c r="L1335" s="34"/>
      <c r="P1335" s="15">
        <f t="shared" si="2"/>
        <v>0</v>
      </c>
      <c r="Q1335" s="15">
        <f t="shared" si="3"/>
        <v>0</v>
      </c>
    </row>
    <row r="1336">
      <c r="A1336" s="27">
        <v>1337.0</v>
      </c>
      <c r="B1336" s="35" t="s">
        <v>1214</v>
      </c>
      <c r="C1336" s="35" t="s">
        <v>1603</v>
      </c>
      <c r="D1336" s="35" t="s">
        <v>1606</v>
      </c>
      <c r="E1336" s="35" t="s">
        <v>1653</v>
      </c>
      <c r="F1336" s="35" t="s">
        <v>1637</v>
      </c>
      <c r="G1336" s="35"/>
      <c r="H1336" s="32" t="s">
        <v>1655</v>
      </c>
      <c r="I1336" s="33">
        <v>706000.0</v>
      </c>
      <c r="J1336" s="34"/>
      <c r="K1336" s="34"/>
      <c r="L1336" s="34"/>
      <c r="P1336" s="15">
        <f t="shared" si="2"/>
        <v>1</v>
      </c>
      <c r="Q1336" s="15">
        <f t="shared" si="3"/>
        <v>0</v>
      </c>
    </row>
    <row r="1337">
      <c r="A1337" s="27">
        <v>1338.0</v>
      </c>
      <c r="B1337" s="35" t="s">
        <v>1214</v>
      </c>
      <c r="C1337" s="35" t="s">
        <v>1603</v>
      </c>
      <c r="D1337" s="35" t="s">
        <v>1606</v>
      </c>
      <c r="E1337" s="35" t="s">
        <v>1653</v>
      </c>
      <c r="F1337" s="35" t="s">
        <v>1637</v>
      </c>
      <c r="G1337" s="35"/>
      <c r="H1337" s="32" t="s">
        <v>1656</v>
      </c>
      <c r="I1337" s="33">
        <v>706100.0</v>
      </c>
      <c r="J1337" s="34"/>
      <c r="K1337" s="34"/>
      <c r="L1337" s="34"/>
      <c r="P1337" s="15">
        <f t="shared" si="2"/>
        <v>1</v>
      </c>
      <c r="Q1337" s="15">
        <f t="shared" si="3"/>
        <v>0</v>
      </c>
    </row>
    <row r="1338">
      <c r="A1338" s="27">
        <v>1339.0</v>
      </c>
      <c r="B1338" s="35" t="s">
        <v>1214</v>
      </c>
      <c r="C1338" s="35" t="s">
        <v>1603</v>
      </c>
      <c r="D1338" s="35" t="s">
        <v>1606</v>
      </c>
      <c r="E1338" s="35" t="s">
        <v>1653</v>
      </c>
      <c r="F1338" s="35" t="s">
        <v>1637</v>
      </c>
      <c r="G1338" s="35"/>
      <c r="H1338" s="32" t="s">
        <v>1657</v>
      </c>
      <c r="I1338" s="33">
        <v>706800.0</v>
      </c>
      <c r="J1338" s="34"/>
      <c r="K1338" s="34"/>
      <c r="L1338" s="34"/>
      <c r="P1338" s="15">
        <f t="shared" si="2"/>
        <v>1</v>
      </c>
      <c r="Q1338" s="15">
        <f t="shared" si="3"/>
        <v>0</v>
      </c>
    </row>
    <row r="1339">
      <c r="A1339" s="27">
        <v>1340.0</v>
      </c>
      <c r="B1339" s="35" t="s">
        <v>1214</v>
      </c>
      <c r="C1339" s="35" t="s">
        <v>1603</v>
      </c>
      <c r="D1339" s="35" t="s">
        <v>1606</v>
      </c>
      <c r="E1339" s="29" t="s">
        <v>1658</v>
      </c>
      <c r="F1339" s="35" t="s">
        <v>1637</v>
      </c>
      <c r="G1339" s="35"/>
      <c r="H1339" s="32" t="s">
        <v>1659</v>
      </c>
      <c r="I1339" s="33">
        <v>708.0</v>
      </c>
      <c r="J1339" s="34"/>
      <c r="K1339" s="34"/>
      <c r="L1339" s="34"/>
      <c r="P1339" s="15">
        <f t="shared" si="2"/>
        <v>0</v>
      </c>
      <c r="Q1339" s="15">
        <f t="shared" si="3"/>
        <v>0</v>
      </c>
    </row>
    <row r="1340">
      <c r="A1340" s="27">
        <v>1341.0</v>
      </c>
      <c r="B1340" s="35" t="s">
        <v>1214</v>
      </c>
      <c r="C1340" s="35" t="s">
        <v>1603</v>
      </c>
      <c r="D1340" s="35" t="s">
        <v>1606</v>
      </c>
      <c r="E1340" s="35" t="s">
        <v>1658</v>
      </c>
      <c r="F1340" s="35" t="s">
        <v>1637</v>
      </c>
      <c r="G1340" s="35"/>
      <c r="H1340" s="32" t="s">
        <v>1660</v>
      </c>
      <c r="I1340" s="33">
        <v>708000.0</v>
      </c>
      <c r="J1340" s="34"/>
      <c r="K1340" s="34"/>
      <c r="L1340" s="34"/>
      <c r="P1340" s="15">
        <f t="shared" si="2"/>
        <v>1</v>
      </c>
      <c r="Q1340" s="15">
        <f t="shared" si="3"/>
        <v>0</v>
      </c>
    </row>
    <row r="1341">
      <c r="A1341" s="27">
        <v>1342.0</v>
      </c>
      <c r="B1341" s="35" t="s">
        <v>1214</v>
      </c>
      <c r="C1341" s="35" t="s">
        <v>1603</v>
      </c>
      <c r="D1341" s="35" t="s">
        <v>1606</v>
      </c>
      <c r="E1341" s="35" t="s">
        <v>1658</v>
      </c>
      <c r="F1341" s="35" t="s">
        <v>1637</v>
      </c>
      <c r="G1341" s="35"/>
      <c r="H1341" s="32" t="s">
        <v>1661</v>
      </c>
      <c r="I1341" s="33">
        <v>708100.0</v>
      </c>
      <c r="J1341" s="34"/>
      <c r="K1341" s="34"/>
      <c r="L1341" s="34"/>
      <c r="P1341" s="15">
        <f t="shared" si="2"/>
        <v>1</v>
      </c>
      <c r="Q1341" s="15">
        <f t="shared" si="3"/>
        <v>0</v>
      </c>
    </row>
    <row r="1342">
      <c r="A1342" s="27">
        <v>1343.0</v>
      </c>
      <c r="B1342" s="35" t="s">
        <v>1214</v>
      </c>
      <c r="C1342" s="35" t="s">
        <v>1603</v>
      </c>
      <c r="D1342" s="35" t="s">
        <v>1606</v>
      </c>
      <c r="E1342" s="35" t="s">
        <v>1658</v>
      </c>
      <c r="F1342" s="35" t="s">
        <v>1637</v>
      </c>
      <c r="G1342" s="35"/>
      <c r="H1342" s="32" t="s">
        <v>1662</v>
      </c>
      <c r="I1342" s="33">
        <v>708200.0</v>
      </c>
      <c r="J1342" s="34"/>
      <c r="K1342" s="34"/>
      <c r="L1342" s="34"/>
      <c r="P1342" s="15">
        <f t="shared" si="2"/>
        <v>1</v>
      </c>
      <c r="Q1342" s="15">
        <f t="shared" si="3"/>
        <v>0</v>
      </c>
    </row>
    <row r="1343">
      <c r="A1343" s="27">
        <v>1344.0</v>
      </c>
      <c r="B1343" s="35" t="s">
        <v>1214</v>
      </c>
      <c r="C1343" s="35" t="s">
        <v>1603</v>
      </c>
      <c r="D1343" s="35" t="s">
        <v>1606</v>
      </c>
      <c r="E1343" s="35" t="s">
        <v>1658</v>
      </c>
      <c r="F1343" s="35" t="s">
        <v>1637</v>
      </c>
      <c r="G1343" s="35"/>
      <c r="H1343" s="32" t="s">
        <v>1663</v>
      </c>
      <c r="I1343" s="33">
        <v>708600.0</v>
      </c>
      <c r="J1343" s="34"/>
      <c r="K1343" s="34"/>
      <c r="L1343" s="34"/>
      <c r="P1343" s="15">
        <f t="shared" si="2"/>
        <v>1</v>
      </c>
      <c r="Q1343" s="15">
        <f t="shared" si="3"/>
        <v>0</v>
      </c>
    </row>
    <row r="1344">
      <c r="A1344" s="27">
        <v>1345.0</v>
      </c>
      <c r="B1344" s="35" t="s">
        <v>1214</v>
      </c>
      <c r="C1344" s="35" t="s">
        <v>1603</v>
      </c>
      <c r="D1344" s="35" t="s">
        <v>1606</v>
      </c>
      <c r="E1344" s="35" t="s">
        <v>1658</v>
      </c>
      <c r="F1344" s="35" t="s">
        <v>1637</v>
      </c>
      <c r="G1344" s="35"/>
      <c r="H1344" s="32" t="s">
        <v>1664</v>
      </c>
      <c r="I1344" s="33">
        <v>708800.0</v>
      </c>
      <c r="J1344" s="34"/>
      <c r="K1344" s="34"/>
      <c r="L1344" s="34"/>
      <c r="P1344" s="15">
        <f t="shared" si="2"/>
        <v>1</v>
      </c>
      <c r="Q1344" s="15">
        <f t="shared" si="3"/>
        <v>0</v>
      </c>
    </row>
    <row r="1345">
      <c r="A1345" s="27">
        <v>1346.0</v>
      </c>
      <c r="B1345" s="35" t="s">
        <v>1214</v>
      </c>
      <c r="C1345" s="35" t="s">
        <v>1603</v>
      </c>
      <c r="D1345" s="35" t="s">
        <v>1606</v>
      </c>
      <c r="E1345" s="29" t="s">
        <v>1665</v>
      </c>
      <c r="F1345" s="35" t="s">
        <v>1637</v>
      </c>
      <c r="G1345" s="35"/>
      <c r="H1345" s="32" t="s">
        <v>1666</v>
      </c>
      <c r="I1345" s="33">
        <v>709.0</v>
      </c>
      <c r="J1345" s="34"/>
      <c r="K1345" s="34"/>
      <c r="L1345" s="34"/>
      <c r="P1345" s="15">
        <f t="shared" si="2"/>
        <v>0</v>
      </c>
      <c r="Q1345" s="15">
        <f t="shared" si="3"/>
        <v>0</v>
      </c>
    </row>
    <row r="1346">
      <c r="A1346" s="27">
        <v>1347.0</v>
      </c>
      <c r="B1346" s="35" t="s">
        <v>1214</v>
      </c>
      <c r="C1346" s="35" t="s">
        <v>1603</v>
      </c>
      <c r="D1346" s="35" t="s">
        <v>1606</v>
      </c>
      <c r="E1346" s="35" t="s">
        <v>1665</v>
      </c>
      <c r="F1346" s="35" t="s">
        <v>1637</v>
      </c>
      <c r="G1346" s="35"/>
      <c r="H1346" s="32" t="s">
        <v>1667</v>
      </c>
      <c r="I1346" s="33">
        <v>709000.0</v>
      </c>
      <c r="J1346" s="34"/>
      <c r="K1346" s="34"/>
      <c r="L1346" s="34"/>
      <c r="P1346" s="15">
        <f t="shared" si="2"/>
        <v>1</v>
      </c>
      <c r="Q1346" s="15">
        <f t="shared" si="3"/>
        <v>0</v>
      </c>
    </row>
    <row r="1347">
      <c r="A1347" s="27">
        <v>1348.0</v>
      </c>
      <c r="B1347" s="35" t="s">
        <v>1214</v>
      </c>
      <c r="C1347" s="35" t="s">
        <v>1603</v>
      </c>
      <c r="D1347" s="35" t="s">
        <v>1606</v>
      </c>
      <c r="E1347" s="35" t="s">
        <v>1665</v>
      </c>
      <c r="F1347" s="35" t="s">
        <v>1637</v>
      </c>
      <c r="G1347" s="35"/>
      <c r="H1347" s="32" t="s">
        <v>1668</v>
      </c>
      <c r="I1347" s="33">
        <v>709200.0</v>
      </c>
      <c r="J1347" s="34"/>
      <c r="K1347" s="34"/>
      <c r="L1347" s="34"/>
      <c r="P1347" s="15">
        <f t="shared" si="2"/>
        <v>1</v>
      </c>
      <c r="Q1347" s="15">
        <f t="shared" si="3"/>
        <v>0</v>
      </c>
    </row>
    <row r="1348">
      <c r="A1348" s="27">
        <v>1349.0</v>
      </c>
      <c r="B1348" s="35" t="s">
        <v>1214</v>
      </c>
      <c r="C1348" s="35" t="s">
        <v>1603</v>
      </c>
      <c r="D1348" s="35" t="s">
        <v>1606</v>
      </c>
      <c r="E1348" s="35" t="s">
        <v>1665</v>
      </c>
      <c r="F1348" s="35" t="s">
        <v>1637</v>
      </c>
      <c r="G1348" s="35"/>
      <c r="H1348" s="32" t="s">
        <v>1669</v>
      </c>
      <c r="I1348" s="33">
        <v>709300.0</v>
      </c>
      <c r="J1348" s="34"/>
      <c r="K1348" s="34"/>
      <c r="L1348" s="34"/>
      <c r="P1348" s="15">
        <f t="shared" si="2"/>
        <v>1</v>
      </c>
      <c r="Q1348" s="15">
        <f t="shared" si="3"/>
        <v>0</v>
      </c>
    </row>
    <row r="1349">
      <c r="A1349" s="27">
        <v>1350.0</v>
      </c>
      <c r="B1349" s="35" t="s">
        <v>1214</v>
      </c>
      <c r="C1349" s="35" t="s">
        <v>1603</v>
      </c>
      <c r="D1349" s="29" t="s">
        <v>1670</v>
      </c>
      <c r="E1349" s="35" t="s">
        <v>1665</v>
      </c>
      <c r="F1349" s="35" t="s">
        <v>1637</v>
      </c>
      <c r="G1349" s="35"/>
      <c r="H1349" s="32" t="s">
        <v>1671</v>
      </c>
      <c r="I1349" s="33">
        <v>72.0</v>
      </c>
      <c r="J1349" s="34"/>
      <c r="K1349" s="34"/>
      <c r="L1349" s="34"/>
      <c r="P1349" s="15">
        <f t="shared" si="2"/>
        <v>0</v>
      </c>
      <c r="Q1349" s="15">
        <f t="shared" si="3"/>
        <v>0</v>
      </c>
    </row>
    <row r="1350">
      <c r="A1350" s="27">
        <v>1351.0</v>
      </c>
      <c r="B1350" s="35" t="s">
        <v>1214</v>
      </c>
      <c r="C1350" s="35" t="s">
        <v>1603</v>
      </c>
      <c r="D1350" s="35" t="s">
        <v>1670</v>
      </c>
      <c r="E1350" s="35" t="s">
        <v>1665</v>
      </c>
      <c r="F1350" s="35" t="s">
        <v>1637</v>
      </c>
      <c r="G1350" s="35"/>
      <c r="H1350" s="32" t="s">
        <v>1672</v>
      </c>
      <c r="I1350" s="33">
        <v>720000.0</v>
      </c>
      <c r="J1350" s="34"/>
      <c r="K1350" s="34"/>
      <c r="L1350" s="34"/>
      <c r="P1350" s="15">
        <f t="shared" si="2"/>
        <v>1</v>
      </c>
      <c r="Q1350" s="15">
        <f t="shared" si="3"/>
        <v>0</v>
      </c>
    </row>
    <row r="1351">
      <c r="A1351" s="27">
        <v>1352.0</v>
      </c>
      <c r="B1351" s="35" t="s">
        <v>1214</v>
      </c>
      <c r="C1351" s="35" t="s">
        <v>1603</v>
      </c>
      <c r="D1351" s="35" t="s">
        <v>1670</v>
      </c>
      <c r="E1351" s="29" t="s">
        <v>1673</v>
      </c>
      <c r="F1351" s="35" t="s">
        <v>1637</v>
      </c>
      <c r="G1351" s="35"/>
      <c r="H1351" s="32" t="s">
        <v>1674</v>
      </c>
      <c r="I1351" s="33">
        <v>723.0</v>
      </c>
      <c r="J1351" s="34"/>
      <c r="K1351" s="34"/>
      <c r="L1351" s="34"/>
      <c r="P1351" s="15">
        <f t="shared" si="2"/>
        <v>0</v>
      </c>
      <c r="Q1351" s="15">
        <f t="shared" si="3"/>
        <v>0</v>
      </c>
    </row>
    <row r="1352">
      <c r="A1352" s="27">
        <v>1353.0</v>
      </c>
      <c r="B1352" s="35" t="s">
        <v>1214</v>
      </c>
      <c r="C1352" s="35" t="s">
        <v>1603</v>
      </c>
      <c r="D1352" s="35" t="s">
        <v>1670</v>
      </c>
      <c r="E1352" s="35" t="s">
        <v>1673</v>
      </c>
      <c r="F1352" s="48" t="s">
        <v>1675</v>
      </c>
      <c r="G1352" s="35"/>
      <c r="H1352" s="32" t="s">
        <v>1676</v>
      </c>
      <c r="I1352" s="33">
        <v>7230.0</v>
      </c>
      <c r="J1352" s="34"/>
      <c r="K1352" s="34"/>
      <c r="L1352" s="34"/>
      <c r="P1352" s="15">
        <f t="shared" si="2"/>
        <v>0</v>
      </c>
      <c r="Q1352" s="15">
        <f t="shared" si="3"/>
        <v>0</v>
      </c>
    </row>
    <row r="1353">
      <c r="A1353" s="27">
        <v>1354.0</v>
      </c>
      <c r="B1353" s="35" t="s">
        <v>1214</v>
      </c>
      <c r="C1353" s="35" t="s">
        <v>1603</v>
      </c>
      <c r="D1353" s="35" t="s">
        <v>1670</v>
      </c>
      <c r="E1353" s="35" t="s">
        <v>1673</v>
      </c>
      <c r="F1353" s="48" t="s">
        <v>1677</v>
      </c>
      <c r="G1353" s="35"/>
      <c r="H1353" s="32" t="s">
        <v>1678</v>
      </c>
      <c r="I1353" s="33">
        <v>7233.0</v>
      </c>
      <c r="J1353" s="34"/>
      <c r="K1353" s="34"/>
      <c r="L1353" s="34"/>
      <c r="P1353" s="15">
        <f t="shared" si="2"/>
        <v>0</v>
      </c>
      <c r="Q1353" s="15">
        <f t="shared" si="3"/>
        <v>0</v>
      </c>
    </row>
    <row r="1354">
      <c r="A1354" s="27">
        <v>1355.0</v>
      </c>
      <c r="B1354" s="35" t="s">
        <v>1214</v>
      </c>
      <c r="C1354" s="35" t="s">
        <v>1603</v>
      </c>
      <c r="D1354" s="35" t="s">
        <v>1670</v>
      </c>
      <c r="E1354" s="35" t="s">
        <v>1673</v>
      </c>
      <c r="F1354" s="35" t="s">
        <v>1677</v>
      </c>
      <c r="G1354" s="35"/>
      <c r="H1354" s="32" t="s">
        <v>1679</v>
      </c>
      <c r="I1354" s="33">
        <v>723300.0</v>
      </c>
      <c r="J1354" s="34"/>
      <c r="K1354" s="34"/>
      <c r="L1354" s="34"/>
      <c r="P1354" s="15">
        <f t="shared" si="2"/>
        <v>1</v>
      </c>
      <c r="Q1354" s="15">
        <f t="shared" si="3"/>
        <v>0</v>
      </c>
    </row>
    <row r="1355">
      <c r="A1355" s="27">
        <v>1356.0</v>
      </c>
      <c r="B1355" s="35" t="s">
        <v>1214</v>
      </c>
      <c r="C1355" s="35" t="s">
        <v>1603</v>
      </c>
      <c r="D1355" s="35" t="s">
        <v>1670</v>
      </c>
      <c r="E1355" s="35" t="s">
        <v>1673</v>
      </c>
      <c r="F1355" s="35" t="s">
        <v>1677</v>
      </c>
      <c r="G1355" s="35"/>
      <c r="H1355" s="32" t="s">
        <v>638</v>
      </c>
      <c r="I1355" s="33">
        <v>723310.0</v>
      </c>
      <c r="J1355" s="34"/>
      <c r="K1355" s="34"/>
      <c r="L1355" s="34"/>
      <c r="P1355" s="15">
        <f t="shared" si="2"/>
        <v>1</v>
      </c>
      <c r="Q1355" s="15">
        <f t="shared" si="3"/>
        <v>0</v>
      </c>
    </row>
    <row r="1356">
      <c r="A1356" s="27">
        <v>1357.0</v>
      </c>
      <c r="B1356" s="35" t="s">
        <v>1214</v>
      </c>
      <c r="C1356" s="35" t="s">
        <v>1603</v>
      </c>
      <c r="D1356" s="35" t="s">
        <v>1670</v>
      </c>
      <c r="E1356" s="35" t="s">
        <v>1673</v>
      </c>
      <c r="F1356" s="35" t="s">
        <v>1677</v>
      </c>
      <c r="G1356" s="35"/>
      <c r="H1356" s="32" t="s">
        <v>644</v>
      </c>
      <c r="I1356" s="33">
        <v>723350.0</v>
      </c>
      <c r="J1356" s="34"/>
      <c r="K1356" s="34"/>
      <c r="L1356" s="34"/>
      <c r="P1356" s="15">
        <f t="shared" si="2"/>
        <v>1</v>
      </c>
      <c r="Q1356" s="15">
        <f t="shared" si="3"/>
        <v>0</v>
      </c>
    </row>
    <row r="1357">
      <c r="A1357" s="27">
        <v>1358.0</v>
      </c>
      <c r="B1357" s="35" t="s">
        <v>1214</v>
      </c>
      <c r="C1357" s="35" t="s">
        <v>1603</v>
      </c>
      <c r="D1357" s="35" t="s">
        <v>1670</v>
      </c>
      <c r="E1357" s="35" t="s">
        <v>1673</v>
      </c>
      <c r="F1357" s="48" t="s">
        <v>1680</v>
      </c>
      <c r="G1357" s="35"/>
      <c r="H1357" s="32" t="s">
        <v>1681</v>
      </c>
      <c r="I1357" s="33">
        <v>7234.0</v>
      </c>
      <c r="J1357" s="34"/>
      <c r="K1357" s="34"/>
      <c r="L1357" s="34"/>
      <c r="P1357" s="15">
        <f t="shared" si="2"/>
        <v>0</v>
      </c>
      <c r="Q1357" s="15">
        <f t="shared" si="3"/>
        <v>0</v>
      </c>
    </row>
    <row r="1358">
      <c r="A1358" s="27">
        <v>1359.0</v>
      </c>
      <c r="B1358" s="35" t="s">
        <v>1214</v>
      </c>
      <c r="C1358" s="35" t="s">
        <v>1603</v>
      </c>
      <c r="D1358" s="35" t="s">
        <v>1670</v>
      </c>
      <c r="E1358" s="35" t="s">
        <v>1673</v>
      </c>
      <c r="F1358" s="35" t="s">
        <v>1680</v>
      </c>
      <c r="G1358" s="35"/>
      <c r="H1358" s="32" t="s">
        <v>1682</v>
      </c>
      <c r="I1358" s="33">
        <v>723400.0</v>
      </c>
      <c r="J1358" s="34"/>
      <c r="K1358" s="34"/>
      <c r="L1358" s="34"/>
      <c r="P1358" s="15">
        <f t="shared" si="2"/>
        <v>1</v>
      </c>
      <c r="Q1358" s="15">
        <f t="shared" si="3"/>
        <v>0</v>
      </c>
    </row>
    <row r="1359">
      <c r="A1359" s="27">
        <v>1360.0</v>
      </c>
      <c r="B1359" s="35" t="s">
        <v>1214</v>
      </c>
      <c r="C1359" s="35" t="s">
        <v>1603</v>
      </c>
      <c r="D1359" s="35" t="s">
        <v>1670</v>
      </c>
      <c r="E1359" s="35" t="s">
        <v>1673</v>
      </c>
      <c r="F1359" s="35" t="s">
        <v>1680</v>
      </c>
      <c r="G1359" s="35"/>
      <c r="H1359" s="32" t="s">
        <v>652</v>
      </c>
      <c r="I1359" s="33">
        <v>723410.0</v>
      </c>
      <c r="J1359" s="34"/>
      <c r="K1359" s="34"/>
      <c r="L1359" s="34"/>
      <c r="P1359" s="15">
        <f t="shared" si="2"/>
        <v>1</v>
      </c>
      <c r="Q1359" s="15">
        <f t="shared" si="3"/>
        <v>0</v>
      </c>
    </row>
    <row r="1360">
      <c r="A1360" s="27">
        <v>1361.0</v>
      </c>
      <c r="B1360" s="35" t="s">
        <v>1214</v>
      </c>
      <c r="C1360" s="35" t="s">
        <v>1603</v>
      </c>
      <c r="D1360" s="35" t="s">
        <v>1670</v>
      </c>
      <c r="E1360" s="35" t="s">
        <v>1673</v>
      </c>
      <c r="F1360" s="35" t="s">
        <v>1680</v>
      </c>
      <c r="G1360" s="35"/>
      <c r="H1360" s="32" t="s">
        <v>658</v>
      </c>
      <c r="I1360" s="33">
        <v>723420.0</v>
      </c>
      <c r="J1360" s="34"/>
      <c r="K1360" s="34"/>
      <c r="L1360" s="34"/>
      <c r="P1360" s="15">
        <f t="shared" si="2"/>
        <v>1</v>
      </c>
      <c r="Q1360" s="15">
        <f t="shared" si="3"/>
        <v>0</v>
      </c>
    </row>
    <row r="1361">
      <c r="A1361" s="27">
        <v>1362.0</v>
      </c>
      <c r="B1361" s="35" t="s">
        <v>1214</v>
      </c>
      <c r="C1361" s="35" t="s">
        <v>1603</v>
      </c>
      <c r="D1361" s="35" t="s">
        <v>1670</v>
      </c>
      <c r="E1361" s="29" t="s">
        <v>1683</v>
      </c>
      <c r="F1361" s="35" t="s">
        <v>1680</v>
      </c>
      <c r="G1361" s="35"/>
      <c r="H1361" s="32" t="s">
        <v>1684</v>
      </c>
      <c r="I1361" s="33">
        <v>724.0</v>
      </c>
      <c r="J1361" s="34"/>
      <c r="K1361" s="34"/>
      <c r="L1361" s="34"/>
      <c r="P1361" s="15">
        <f t="shared" si="2"/>
        <v>0</v>
      </c>
      <c r="Q1361" s="15">
        <f t="shared" si="3"/>
        <v>0</v>
      </c>
    </row>
    <row r="1362">
      <c r="A1362" s="27">
        <v>1363.0</v>
      </c>
      <c r="B1362" s="35" t="s">
        <v>1214</v>
      </c>
      <c r="C1362" s="35" t="s">
        <v>1603</v>
      </c>
      <c r="D1362" s="35" t="s">
        <v>1670</v>
      </c>
      <c r="E1362" s="35" t="s">
        <v>1683</v>
      </c>
      <c r="F1362" s="35" t="s">
        <v>1680</v>
      </c>
      <c r="G1362" s="35"/>
      <c r="H1362" s="32" t="s">
        <v>1685</v>
      </c>
      <c r="I1362" s="33">
        <v>724000.0</v>
      </c>
      <c r="J1362" s="34"/>
      <c r="K1362" s="34"/>
      <c r="L1362" s="34"/>
      <c r="P1362" s="15">
        <f t="shared" si="2"/>
        <v>1</v>
      </c>
      <c r="Q1362" s="15">
        <f t="shared" si="3"/>
        <v>0</v>
      </c>
    </row>
    <row r="1363">
      <c r="A1363" s="27">
        <v>1364.0</v>
      </c>
      <c r="B1363" s="35" t="s">
        <v>1214</v>
      </c>
      <c r="C1363" s="35" t="s">
        <v>1603</v>
      </c>
      <c r="D1363" s="35" t="s">
        <v>1670</v>
      </c>
      <c r="E1363" s="35" t="s">
        <v>1683</v>
      </c>
      <c r="F1363" s="35" t="s">
        <v>1680</v>
      </c>
      <c r="G1363" s="35"/>
      <c r="H1363" s="32" t="s">
        <v>665</v>
      </c>
      <c r="I1363" s="33">
        <v>724100.0</v>
      </c>
      <c r="J1363" s="34"/>
      <c r="K1363" s="34"/>
      <c r="L1363" s="34"/>
      <c r="P1363" s="15">
        <f t="shared" si="2"/>
        <v>1</v>
      </c>
      <c r="Q1363" s="15">
        <f t="shared" si="3"/>
        <v>0</v>
      </c>
    </row>
    <row r="1364">
      <c r="A1364" s="27">
        <v>1365.0</v>
      </c>
      <c r="B1364" s="35" t="s">
        <v>1214</v>
      </c>
      <c r="C1364" s="35" t="s">
        <v>1603</v>
      </c>
      <c r="D1364" s="35" t="s">
        <v>1670</v>
      </c>
      <c r="E1364" s="35" t="s">
        <v>1683</v>
      </c>
      <c r="F1364" s="35" t="s">
        <v>1680</v>
      </c>
      <c r="G1364" s="35"/>
      <c r="H1364" s="32" t="s">
        <v>670</v>
      </c>
      <c r="I1364" s="33">
        <v>724500.0</v>
      </c>
      <c r="J1364" s="34"/>
      <c r="K1364" s="34"/>
      <c r="L1364" s="34"/>
      <c r="P1364" s="15">
        <f t="shared" si="2"/>
        <v>1</v>
      </c>
      <c r="Q1364" s="15">
        <f t="shared" si="3"/>
        <v>0</v>
      </c>
    </row>
    <row r="1365">
      <c r="A1365" s="27">
        <v>1366.0</v>
      </c>
      <c r="B1365" s="35" t="s">
        <v>1214</v>
      </c>
      <c r="C1365" s="35" t="s">
        <v>1603</v>
      </c>
      <c r="D1365" s="35" t="s">
        <v>1670</v>
      </c>
      <c r="E1365" s="35" t="s">
        <v>1683</v>
      </c>
      <c r="F1365" s="35" t="s">
        <v>1680</v>
      </c>
      <c r="G1365" s="35"/>
      <c r="H1365" s="32" t="s">
        <v>678</v>
      </c>
      <c r="I1365" s="33">
        <v>724800.0</v>
      </c>
      <c r="J1365" s="34"/>
      <c r="K1365" s="34"/>
      <c r="L1365" s="34"/>
      <c r="P1365" s="15">
        <f t="shared" si="2"/>
        <v>1</v>
      </c>
      <c r="Q1365" s="15">
        <f t="shared" si="3"/>
        <v>0</v>
      </c>
    </row>
    <row r="1366">
      <c r="A1366" s="27">
        <v>1367.0</v>
      </c>
      <c r="B1366" s="35" t="s">
        <v>1214</v>
      </c>
      <c r="C1366" s="35" t="s">
        <v>1603</v>
      </c>
      <c r="D1366" s="35" t="s">
        <v>1670</v>
      </c>
      <c r="E1366" s="35"/>
      <c r="F1366" s="35" t="s">
        <v>1680</v>
      </c>
      <c r="G1366" s="35"/>
      <c r="H1366" s="32" t="s">
        <v>1686</v>
      </c>
      <c r="I1366" s="33">
        <v>729000.0</v>
      </c>
      <c r="J1366" s="34"/>
      <c r="K1366" s="34"/>
      <c r="L1366" s="34"/>
      <c r="P1366" s="15">
        <f t="shared" si="2"/>
        <v>1</v>
      </c>
      <c r="Q1366" s="15">
        <f t="shared" si="3"/>
        <v>0</v>
      </c>
    </row>
    <row r="1367">
      <c r="A1367" s="27">
        <v>1368.0</v>
      </c>
      <c r="B1367" s="35" t="s">
        <v>1214</v>
      </c>
      <c r="C1367" s="35" t="s">
        <v>1603</v>
      </c>
      <c r="D1367" s="29" t="s">
        <v>1687</v>
      </c>
      <c r="E1367" s="35"/>
      <c r="F1367" s="35" t="s">
        <v>1680</v>
      </c>
      <c r="G1367" s="35"/>
      <c r="H1367" s="32" t="s">
        <v>1688</v>
      </c>
      <c r="I1367" s="33">
        <v>73.0</v>
      </c>
      <c r="J1367" s="34"/>
      <c r="K1367" s="34"/>
      <c r="L1367" s="34"/>
      <c r="P1367" s="15">
        <f t="shared" si="2"/>
        <v>0</v>
      </c>
      <c r="Q1367" s="15">
        <f t="shared" si="3"/>
        <v>0</v>
      </c>
    </row>
    <row r="1368">
      <c r="A1368" s="27">
        <v>1369.0</v>
      </c>
      <c r="B1368" s="35" t="s">
        <v>1214</v>
      </c>
      <c r="C1368" s="35" t="s">
        <v>1603</v>
      </c>
      <c r="D1368" s="35" t="s">
        <v>1687</v>
      </c>
      <c r="E1368" s="35"/>
      <c r="F1368" s="35" t="s">
        <v>1680</v>
      </c>
      <c r="G1368" s="35"/>
      <c r="H1368" s="32" t="s">
        <v>1689</v>
      </c>
      <c r="I1368" s="33">
        <v>731000.0</v>
      </c>
      <c r="J1368" s="34"/>
      <c r="K1368" s="34"/>
      <c r="L1368" s="34"/>
      <c r="P1368" s="15">
        <f t="shared" si="2"/>
        <v>1</v>
      </c>
      <c r="Q1368" s="15">
        <f t="shared" si="3"/>
        <v>0</v>
      </c>
    </row>
    <row r="1369">
      <c r="A1369" s="27">
        <v>1370.0</v>
      </c>
      <c r="B1369" s="35" t="s">
        <v>1214</v>
      </c>
      <c r="C1369" s="35" t="s">
        <v>1603</v>
      </c>
      <c r="D1369" s="35" t="s">
        <v>1687</v>
      </c>
      <c r="E1369" s="35"/>
      <c r="F1369" s="35" t="s">
        <v>1680</v>
      </c>
      <c r="G1369" s="35"/>
      <c r="H1369" s="32" t="s">
        <v>1690</v>
      </c>
      <c r="I1369" s="33">
        <v>732000.0</v>
      </c>
      <c r="J1369" s="34"/>
      <c r="K1369" s="34"/>
      <c r="L1369" s="34"/>
      <c r="P1369" s="15">
        <f t="shared" si="2"/>
        <v>1</v>
      </c>
      <c r="Q1369" s="15">
        <f t="shared" si="3"/>
        <v>0</v>
      </c>
    </row>
    <row r="1370">
      <c r="A1370" s="27">
        <v>1371.0</v>
      </c>
      <c r="B1370" s="35" t="s">
        <v>1214</v>
      </c>
      <c r="C1370" s="35" t="s">
        <v>1603</v>
      </c>
      <c r="D1370" s="29" t="s">
        <v>1691</v>
      </c>
      <c r="E1370" s="35"/>
      <c r="F1370" s="35" t="s">
        <v>1680</v>
      </c>
      <c r="G1370" s="35"/>
      <c r="H1370" s="32" t="s">
        <v>1692</v>
      </c>
      <c r="I1370" s="33">
        <v>74.0</v>
      </c>
      <c r="J1370" s="34"/>
      <c r="K1370" s="34"/>
      <c r="L1370" s="34"/>
      <c r="P1370" s="15">
        <f t="shared" si="2"/>
        <v>0</v>
      </c>
      <c r="Q1370" s="15">
        <f t="shared" si="3"/>
        <v>0</v>
      </c>
    </row>
    <row r="1371">
      <c r="A1371" s="27">
        <v>1372.0</v>
      </c>
      <c r="B1371" s="35" t="s">
        <v>1214</v>
      </c>
      <c r="C1371" s="35" t="s">
        <v>1603</v>
      </c>
      <c r="D1371" s="35" t="s">
        <v>1691</v>
      </c>
      <c r="E1371" s="35"/>
      <c r="F1371" s="35" t="s">
        <v>1680</v>
      </c>
      <c r="G1371" s="35"/>
      <c r="H1371" s="32" t="s">
        <v>1693</v>
      </c>
      <c r="I1371" s="33">
        <v>741000.0</v>
      </c>
      <c r="J1371" s="34"/>
      <c r="K1371" s="34"/>
      <c r="L1371" s="34"/>
      <c r="P1371" s="15">
        <f t="shared" si="2"/>
        <v>1</v>
      </c>
      <c r="Q1371" s="15">
        <f t="shared" si="3"/>
        <v>0</v>
      </c>
    </row>
    <row r="1372">
      <c r="A1372" s="27">
        <v>1373.0</v>
      </c>
      <c r="B1372" s="35" t="s">
        <v>1214</v>
      </c>
      <c r="C1372" s="35" t="s">
        <v>1603</v>
      </c>
      <c r="D1372" s="35" t="s">
        <v>1691</v>
      </c>
      <c r="E1372" s="35"/>
      <c r="F1372" s="35" t="s">
        <v>1680</v>
      </c>
      <c r="G1372" s="35"/>
      <c r="H1372" s="32" t="s">
        <v>1694</v>
      </c>
      <c r="I1372" s="33">
        <v>748000.0</v>
      </c>
      <c r="J1372" s="34"/>
      <c r="K1372" s="34"/>
      <c r="L1372" s="34"/>
      <c r="P1372" s="15">
        <f t="shared" si="2"/>
        <v>1</v>
      </c>
      <c r="Q1372" s="15">
        <f t="shared" si="3"/>
        <v>0</v>
      </c>
    </row>
    <row r="1373">
      <c r="A1373" s="27">
        <v>1374.0</v>
      </c>
      <c r="B1373" s="35" t="s">
        <v>1214</v>
      </c>
      <c r="C1373" s="35" t="s">
        <v>1603</v>
      </c>
      <c r="D1373" s="29" t="s">
        <v>1695</v>
      </c>
      <c r="E1373" s="35"/>
      <c r="F1373" s="35" t="s">
        <v>1680</v>
      </c>
      <c r="G1373" s="35"/>
      <c r="H1373" s="32" t="s">
        <v>1696</v>
      </c>
      <c r="I1373" s="33">
        <v>75.0</v>
      </c>
      <c r="J1373" s="34"/>
      <c r="K1373" s="34"/>
      <c r="L1373" s="34"/>
      <c r="P1373" s="15">
        <f t="shared" si="2"/>
        <v>0</v>
      </c>
      <c r="Q1373" s="15">
        <f t="shared" si="3"/>
        <v>0</v>
      </c>
    </row>
    <row r="1374">
      <c r="A1374" s="27">
        <v>1375.0</v>
      </c>
      <c r="B1374" s="35" t="s">
        <v>1214</v>
      </c>
      <c r="C1374" s="35" t="s">
        <v>1603</v>
      </c>
      <c r="D1374" s="35" t="s">
        <v>1695</v>
      </c>
      <c r="E1374" s="35"/>
      <c r="F1374" s="35" t="s">
        <v>1680</v>
      </c>
      <c r="G1374" s="35"/>
      <c r="H1374" s="32" t="s">
        <v>1697</v>
      </c>
      <c r="I1374" s="33">
        <v>751000.0</v>
      </c>
      <c r="J1374" s="34"/>
      <c r="K1374" s="34"/>
      <c r="L1374" s="34"/>
      <c r="P1374" s="15">
        <f t="shared" si="2"/>
        <v>1</v>
      </c>
      <c r="Q1374" s="15">
        <f t="shared" si="3"/>
        <v>0</v>
      </c>
    </row>
    <row r="1375">
      <c r="A1375" s="27">
        <v>1376.0</v>
      </c>
      <c r="B1375" s="35" t="s">
        <v>1214</v>
      </c>
      <c r="C1375" s="35" t="s">
        <v>1603</v>
      </c>
      <c r="D1375" s="35" t="s">
        <v>1695</v>
      </c>
      <c r="E1375" s="29" t="s">
        <v>1698</v>
      </c>
      <c r="F1375" s="35" t="s">
        <v>1680</v>
      </c>
      <c r="G1375" s="35"/>
      <c r="H1375" s="32" t="s">
        <v>1699</v>
      </c>
      <c r="I1375" s="33">
        <v>752.0</v>
      </c>
      <c r="J1375" s="34"/>
      <c r="K1375" s="34"/>
      <c r="L1375" s="34"/>
      <c r="P1375" s="15">
        <f t="shared" si="2"/>
        <v>0</v>
      </c>
      <c r="Q1375" s="15">
        <f t="shared" si="3"/>
        <v>0</v>
      </c>
    </row>
    <row r="1376">
      <c r="A1376" s="27">
        <v>1377.0</v>
      </c>
      <c r="B1376" s="35" t="s">
        <v>1214</v>
      </c>
      <c r="C1376" s="35" t="s">
        <v>1603</v>
      </c>
      <c r="D1376" s="35" t="s">
        <v>1695</v>
      </c>
      <c r="E1376" s="35" t="s">
        <v>1698</v>
      </c>
      <c r="F1376" s="35" t="s">
        <v>1680</v>
      </c>
      <c r="G1376" s="35"/>
      <c r="H1376" s="32" t="s">
        <v>1700</v>
      </c>
      <c r="I1376" s="33">
        <v>752000.0</v>
      </c>
      <c r="J1376" s="34"/>
      <c r="K1376" s="34"/>
      <c r="L1376" s="34"/>
      <c r="P1376" s="15">
        <f t="shared" si="2"/>
        <v>1</v>
      </c>
      <c r="Q1376" s="15">
        <f t="shared" si="3"/>
        <v>0</v>
      </c>
    </row>
    <row r="1377">
      <c r="A1377" s="27">
        <v>1378.0</v>
      </c>
      <c r="B1377" s="35" t="s">
        <v>1214</v>
      </c>
      <c r="C1377" s="35" t="s">
        <v>1603</v>
      </c>
      <c r="D1377" s="35" t="s">
        <v>1695</v>
      </c>
      <c r="E1377" s="35" t="s">
        <v>1698</v>
      </c>
      <c r="F1377" s="35" t="s">
        <v>1680</v>
      </c>
      <c r="G1377" s="35"/>
      <c r="H1377" s="32" t="s">
        <v>1701</v>
      </c>
      <c r="I1377" s="33">
        <v>752100.0</v>
      </c>
      <c r="J1377" s="34"/>
      <c r="K1377" s="34"/>
      <c r="L1377" s="34"/>
      <c r="P1377" s="15">
        <f t="shared" si="2"/>
        <v>1</v>
      </c>
      <c r="Q1377" s="15">
        <f t="shared" si="3"/>
        <v>0</v>
      </c>
    </row>
    <row r="1378">
      <c r="A1378" s="27">
        <v>1379.0</v>
      </c>
      <c r="B1378" s="35" t="s">
        <v>1214</v>
      </c>
      <c r="C1378" s="35" t="s">
        <v>1603</v>
      </c>
      <c r="D1378" s="35" t="s">
        <v>1695</v>
      </c>
      <c r="E1378" s="35" t="s">
        <v>1698</v>
      </c>
      <c r="F1378" s="35" t="s">
        <v>1680</v>
      </c>
      <c r="G1378" s="35"/>
      <c r="H1378" s="32" t="s">
        <v>1702</v>
      </c>
      <c r="I1378" s="33">
        <v>752800.0</v>
      </c>
      <c r="J1378" s="34"/>
      <c r="K1378" s="34"/>
      <c r="L1378" s="34"/>
      <c r="P1378" s="15">
        <f t="shared" si="2"/>
        <v>1</v>
      </c>
      <c r="Q1378" s="15">
        <f t="shared" si="3"/>
        <v>0</v>
      </c>
    </row>
    <row r="1379">
      <c r="A1379" s="27">
        <v>1380.0</v>
      </c>
      <c r="B1379" s="35" t="s">
        <v>1214</v>
      </c>
      <c r="C1379" s="35" t="s">
        <v>1603</v>
      </c>
      <c r="D1379" s="35" t="s">
        <v>1695</v>
      </c>
      <c r="E1379" s="29" t="s">
        <v>1703</v>
      </c>
      <c r="F1379" s="35" t="s">
        <v>1680</v>
      </c>
      <c r="G1379" s="35"/>
      <c r="H1379" s="32" t="s">
        <v>1704</v>
      </c>
      <c r="I1379" s="33">
        <v>753.0</v>
      </c>
      <c r="J1379" s="34"/>
      <c r="K1379" s="34"/>
      <c r="L1379" s="34"/>
      <c r="P1379" s="15">
        <f t="shared" si="2"/>
        <v>0</v>
      </c>
      <c r="Q1379" s="15">
        <f t="shared" si="3"/>
        <v>0</v>
      </c>
    </row>
    <row r="1380">
      <c r="A1380" s="27">
        <v>1381.0</v>
      </c>
      <c r="B1380" s="35" t="s">
        <v>1214</v>
      </c>
      <c r="C1380" s="35" t="s">
        <v>1603</v>
      </c>
      <c r="D1380" s="35" t="s">
        <v>1695</v>
      </c>
      <c r="E1380" s="35" t="s">
        <v>1703</v>
      </c>
      <c r="F1380" s="35" t="s">
        <v>1680</v>
      </c>
      <c r="G1380" s="35"/>
      <c r="H1380" s="32" t="s">
        <v>1705</v>
      </c>
      <c r="I1380" s="33">
        <v>753000.0</v>
      </c>
      <c r="J1380" s="34"/>
      <c r="K1380" s="34"/>
      <c r="L1380" s="34"/>
      <c r="P1380" s="15">
        <f t="shared" si="2"/>
        <v>1</v>
      </c>
      <c r="Q1380" s="15">
        <f t="shared" si="3"/>
        <v>0</v>
      </c>
    </row>
    <row r="1381">
      <c r="A1381" s="27">
        <v>1382.0</v>
      </c>
      <c r="B1381" s="35" t="s">
        <v>1214</v>
      </c>
      <c r="C1381" s="35" t="s">
        <v>1603</v>
      </c>
      <c r="D1381" s="35" t="s">
        <v>1695</v>
      </c>
      <c r="E1381" s="35" t="s">
        <v>1703</v>
      </c>
      <c r="F1381" s="35" t="s">
        <v>1680</v>
      </c>
      <c r="G1381" s="35"/>
      <c r="H1381" s="32" t="s">
        <v>1706</v>
      </c>
      <c r="I1381" s="33">
        <v>753100.0</v>
      </c>
      <c r="J1381" s="34"/>
      <c r="K1381" s="34"/>
      <c r="L1381" s="34"/>
      <c r="P1381" s="15">
        <f t="shared" si="2"/>
        <v>1</v>
      </c>
      <c r="Q1381" s="15">
        <f t="shared" si="3"/>
        <v>0</v>
      </c>
    </row>
    <row r="1382">
      <c r="A1382" s="27">
        <v>1383.0</v>
      </c>
      <c r="B1382" s="35" t="s">
        <v>1214</v>
      </c>
      <c r="C1382" s="35" t="s">
        <v>1603</v>
      </c>
      <c r="D1382" s="35" t="s">
        <v>1695</v>
      </c>
      <c r="E1382" s="35"/>
      <c r="F1382" s="35" t="s">
        <v>1680</v>
      </c>
      <c r="G1382" s="35"/>
      <c r="H1382" s="32" t="s">
        <v>1707</v>
      </c>
      <c r="I1382" s="33">
        <v>754000.0</v>
      </c>
      <c r="J1382" s="34"/>
      <c r="K1382" s="34"/>
      <c r="L1382" s="34"/>
      <c r="P1382" s="15">
        <f t="shared" si="2"/>
        <v>1</v>
      </c>
      <c r="Q1382" s="15">
        <f t="shared" si="3"/>
        <v>0</v>
      </c>
    </row>
    <row r="1383">
      <c r="A1383" s="27">
        <v>1384.0</v>
      </c>
      <c r="B1383" s="35" t="s">
        <v>1214</v>
      </c>
      <c r="C1383" s="35" t="s">
        <v>1603</v>
      </c>
      <c r="D1383" s="35" t="s">
        <v>1695</v>
      </c>
      <c r="E1383" s="29" t="s">
        <v>1708</v>
      </c>
      <c r="F1383" s="35" t="s">
        <v>1680</v>
      </c>
      <c r="G1383" s="35"/>
      <c r="H1383" s="32" t="s">
        <v>1542</v>
      </c>
      <c r="I1383" s="33">
        <v>755.0</v>
      </c>
      <c r="J1383" s="34"/>
      <c r="K1383" s="34"/>
      <c r="L1383" s="34"/>
      <c r="P1383" s="15">
        <f t="shared" si="2"/>
        <v>0</v>
      </c>
      <c r="Q1383" s="15">
        <f t="shared" si="3"/>
        <v>0</v>
      </c>
    </row>
    <row r="1384">
      <c r="A1384" s="27">
        <v>1385.0</v>
      </c>
      <c r="B1384" s="35" t="s">
        <v>1214</v>
      </c>
      <c r="C1384" s="35" t="s">
        <v>1603</v>
      </c>
      <c r="D1384" s="35" t="s">
        <v>1695</v>
      </c>
      <c r="E1384" s="35" t="s">
        <v>1708</v>
      </c>
      <c r="F1384" s="35" t="s">
        <v>1680</v>
      </c>
      <c r="G1384" s="35"/>
      <c r="H1384" s="32" t="s">
        <v>1543</v>
      </c>
      <c r="I1384" s="33">
        <v>755000.0</v>
      </c>
      <c r="J1384" s="34"/>
      <c r="K1384" s="34"/>
      <c r="L1384" s="34"/>
      <c r="P1384" s="15">
        <f t="shared" si="2"/>
        <v>1</v>
      </c>
      <c r="Q1384" s="15">
        <f t="shared" si="3"/>
        <v>0</v>
      </c>
    </row>
    <row r="1385">
      <c r="A1385" s="27">
        <v>1386.0</v>
      </c>
      <c r="B1385" s="35" t="s">
        <v>1214</v>
      </c>
      <c r="C1385" s="35" t="s">
        <v>1603</v>
      </c>
      <c r="D1385" s="35" t="s">
        <v>1695</v>
      </c>
      <c r="E1385" s="35" t="s">
        <v>1708</v>
      </c>
      <c r="F1385" s="35" t="s">
        <v>1680</v>
      </c>
      <c r="G1385" s="35"/>
      <c r="H1385" s="32" t="s">
        <v>1709</v>
      </c>
      <c r="I1385" s="33">
        <v>755100.0</v>
      </c>
      <c r="J1385" s="34"/>
      <c r="K1385" s="34"/>
      <c r="L1385" s="34"/>
      <c r="P1385" s="15">
        <f t="shared" si="2"/>
        <v>1</v>
      </c>
      <c r="Q1385" s="15">
        <f t="shared" si="3"/>
        <v>0</v>
      </c>
    </row>
    <row r="1386">
      <c r="A1386" s="27">
        <v>1387.0</v>
      </c>
      <c r="B1386" s="35" t="s">
        <v>1214</v>
      </c>
      <c r="C1386" s="35" t="s">
        <v>1603</v>
      </c>
      <c r="D1386" s="35" t="s">
        <v>1695</v>
      </c>
      <c r="E1386" s="35" t="s">
        <v>1708</v>
      </c>
      <c r="F1386" s="35" t="s">
        <v>1680</v>
      </c>
      <c r="G1386" s="35"/>
      <c r="H1386" s="32" t="s">
        <v>1710</v>
      </c>
      <c r="I1386" s="33">
        <v>755200.0</v>
      </c>
      <c r="J1386" s="34"/>
      <c r="K1386" s="34"/>
      <c r="L1386" s="34"/>
      <c r="P1386" s="15">
        <f t="shared" si="2"/>
        <v>1</v>
      </c>
      <c r="Q1386" s="15">
        <f t="shared" si="3"/>
        <v>0</v>
      </c>
    </row>
    <row r="1387">
      <c r="A1387" s="27">
        <v>1388.0</v>
      </c>
      <c r="B1387" s="35" t="s">
        <v>1214</v>
      </c>
      <c r="C1387" s="35" t="s">
        <v>1603</v>
      </c>
      <c r="D1387" s="35" t="s">
        <v>1695</v>
      </c>
      <c r="E1387" s="35"/>
      <c r="F1387" s="35" t="s">
        <v>1680</v>
      </c>
      <c r="G1387" s="35"/>
      <c r="H1387" s="32" t="s">
        <v>1711</v>
      </c>
      <c r="I1387" s="33">
        <v>756000.0</v>
      </c>
      <c r="J1387" s="34"/>
      <c r="K1387" s="34"/>
      <c r="L1387" s="34"/>
      <c r="P1387" s="15">
        <f t="shared" si="2"/>
        <v>1</v>
      </c>
      <c r="Q1387" s="15">
        <f t="shared" si="3"/>
        <v>0</v>
      </c>
    </row>
    <row r="1388">
      <c r="A1388" s="27">
        <v>1389.0</v>
      </c>
      <c r="B1388" s="35" t="s">
        <v>1214</v>
      </c>
      <c r="C1388" s="35" t="s">
        <v>1603</v>
      </c>
      <c r="D1388" s="35" t="s">
        <v>1695</v>
      </c>
      <c r="E1388" s="29" t="s">
        <v>1712</v>
      </c>
      <c r="F1388" s="35" t="s">
        <v>1680</v>
      </c>
      <c r="G1388" s="35"/>
      <c r="H1388" s="32" t="s">
        <v>1713</v>
      </c>
      <c r="I1388" s="33">
        <v>757.0</v>
      </c>
      <c r="J1388" s="34"/>
      <c r="K1388" s="34"/>
      <c r="L1388" s="34"/>
      <c r="P1388" s="15">
        <f t="shared" si="2"/>
        <v>0</v>
      </c>
      <c r="Q1388" s="15">
        <f t="shared" si="3"/>
        <v>0</v>
      </c>
    </row>
    <row r="1389">
      <c r="A1389" s="27">
        <v>1390.0</v>
      </c>
      <c r="B1389" s="35" t="s">
        <v>1214</v>
      </c>
      <c r="C1389" s="35" t="s">
        <v>1603</v>
      </c>
      <c r="D1389" s="35" t="s">
        <v>1695</v>
      </c>
      <c r="E1389" s="35" t="s">
        <v>1712</v>
      </c>
      <c r="F1389" s="35" t="s">
        <v>1680</v>
      </c>
      <c r="G1389" s="35"/>
      <c r="H1389" s="32" t="s">
        <v>1714</v>
      </c>
      <c r="I1389" s="33">
        <v>757000.0</v>
      </c>
      <c r="J1389" s="34"/>
      <c r="K1389" s="34"/>
      <c r="L1389" s="34"/>
      <c r="P1389" s="15">
        <f t="shared" si="2"/>
        <v>1</v>
      </c>
      <c r="Q1389" s="15">
        <f t="shared" si="3"/>
        <v>0</v>
      </c>
    </row>
    <row r="1390">
      <c r="A1390" s="27">
        <v>1391.0</v>
      </c>
      <c r="B1390" s="35" t="s">
        <v>1214</v>
      </c>
      <c r="C1390" s="35" t="s">
        <v>1603</v>
      </c>
      <c r="D1390" s="35" t="s">
        <v>1695</v>
      </c>
      <c r="E1390" s="35" t="s">
        <v>1712</v>
      </c>
      <c r="F1390" s="35" t="s">
        <v>1680</v>
      </c>
      <c r="G1390" s="35"/>
      <c r="H1390" s="32" t="s">
        <v>1715</v>
      </c>
      <c r="I1390" s="33">
        <v>757100.0</v>
      </c>
      <c r="J1390" s="34"/>
      <c r="K1390" s="34"/>
      <c r="L1390" s="34"/>
      <c r="P1390" s="15">
        <f t="shared" si="2"/>
        <v>1</v>
      </c>
      <c r="Q1390" s="15">
        <f t="shared" si="3"/>
        <v>0</v>
      </c>
    </row>
    <row r="1391">
      <c r="A1391" s="27">
        <v>1392.0</v>
      </c>
      <c r="B1391" s="35" t="s">
        <v>1214</v>
      </c>
      <c r="C1391" s="35" t="s">
        <v>1603</v>
      </c>
      <c r="D1391" s="35" t="s">
        <v>1695</v>
      </c>
      <c r="E1391" s="35" t="s">
        <v>1712</v>
      </c>
      <c r="F1391" s="35" t="s">
        <v>1680</v>
      </c>
      <c r="G1391" s="35"/>
      <c r="H1391" s="32" t="s">
        <v>1716</v>
      </c>
      <c r="I1391" s="33">
        <v>757500.0</v>
      </c>
      <c r="J1391" s="34"/>
      <c r="K1391" s="34"/>
      <c r="L1391" s="34"/>
      <c r="P1391" s="15">
        <f t="shared" si="2"/>
        <v>1</v>
      </c>
      <c r="Q1391" s="15">
        <f t="shared" si="3"/>
        <v>0</v>
      </c>
    </row>
    <row r="1392">
      <c r="A1392" s="27">
        <v>1393.0</v>
      </c>
      <c r="B1392" s="35" t="s">
        <v>1214</v>
      </c>
      <c r="C1392" s="35" t="s">
        <v>1603</v>
      </c>
      <c r="D1392" s="35" t="s">
        <v>1695</v>
      </c>
      <c r="E1392" s="35" t="s">
        <v>1712</v>
      </c>
      <c r="F1392" s="35" t="s">
        <v>1680</v>
      </c>
      <c r="G1392" s="35"/>
      <c r="H1392" s="32" t="s">
        <v>1717</v>
      </c>
      <c r="I1392" s="33">
        <v>757600.0</v>
      </c>
      <c r="J1392" s="34"/>
      <c r="K1392" s="34"/>
      <c r="L1392" s="34"/>
      <c r="P1392" s="15">
        <f t="shared" si="2"/>
        <v>1</v>
      </c>
      <c r="Q1392" s="15">
        <f t="shared" si="3"/>
        <v>0</v>
      </c>
    </row>
    <row r="1393">
      <c r="A1393" s="27">
        <v>1394.0</v>
      </c>
      <c r="B1393" s="35" t="s">
        <v>1214</v>
      </c>
      <c r="C1393" s="35" t="s">
        <v>1603</v>
      </c>
      <c r="D1393" s="35" t="s">
        <v>1695</v>
      </c>
      <c r="E1393" s="35" t="s">
        <v>1712</v>
      </c>
      <c r="F1393" s="35" t="s">
        <v>1680</v>
      </c>
      <c r="G1393" s="35"/>
      <c r="H1393" s="32" t="s">
        <v>1718</v>
      </c>
      <c r="I1393" s="33">
        <v>757800.0</v>
      </c>
      <c r="J1393" s="34"/>
      <c r="K1393" s="34"/>
      <c r="L1393" s="34"/>
      <c r="P1393" s="15">
        <f t="shared" si="2"/>
        <v>1</v>
      </c>
      <c r="Q1393" s="15">
        <f t="shared" si="3"/>
        <v>0</v>
      </c>
    </row>
    <row r="1394">
      <c r="A1394" s="27">
        <v>1395.0</v>
      </c>
      <c r="B1394" s="35" t="s">
        <v>1214</v>
      </c>
      <c r="C1394" s="35" t="s">
        <v>1603</v>
      </c>
      <c r="D1394" s="35" t="s">
        <v>1695</v>
      </c>
      <c r="E1394" s="29" t="s">
        <v>1719</v>
      </c>
      <c r="F1394" s="35" t="s">
        <v>1680</v>
      </c>
      <c r="G1394" s="35"/>
      <c r="H1394" s="32" t="s">
        <v>1720</v>
      </c>
      <c r="I1394" s="33">
        <v>758.0</v>
      </c>
      <c r="J1394" s="34"/>
      <c r="K1394" s="34"/>
      <c r="L1394" s="34"/>
      <c r="P1394" s="15">
        <f t="shared" si="2"/>
        <v>0</v>
      </c>
      <c r="Q1394" s="15">
        <f t="shared" si="3"/>
        <v>0</v>
      </c>
    </row>
    <row r="1395">
      <c r="A1395" s="27">
        <v>1396.0</v>
      </c>
      <c r="B1395" s="35" t="s">
        <v>1214</v>
      </c>
      <c r="C1395" s="35" t="s">
        <v>1603</v>
      </c>
      <c r="D1395" s="35" t="s">
        <v>1695</v>
      </c>
      <c r="E1395" s="35" t="s">
        <v>1719</v>
      </c>
      <c r="F1395" s="35" t="s">
        <v>1680</v>
      </c>
      <c r="G1395" s="35"/>
      <c r="H1395" s="32" t="s">
        <v>1721</v>
      </c>
      <c r="I1395" s="33">
        <v>758000.0</v>
      </c>
      <c r="J1395" s="34"/>
      <c r="K1395" s="34"/>
      <c r="L1395" s="34"/>
      <c r="P1395" s="15">
        <f t="shared" si="2"/>
        <v>1</v>
      </c>
      <c r="Q1395" s="15">
        <f t="shared" si="3"/>
        <v>0</v>
      </c>
    </row>
    <row r="1396">
      <c r="A1396" s="27">
        <v>1397.0</v>
      </c>
      <c r="B1396" s="35" t="s">
        <v>1214</v>
      </c>
      <c r="C1396" s="35" t="s">
        <v>1603</v>
      </c>
      <c r="D1396" s="35" t="s">
        <v>1695</v>
      </c>
      <c r="E1396" s="35" t="s">
        <v>1719</v>
      </c>
      <c r="F1396" s="35" t="s">
        <v>1680</v>
      </c>
      <c r="G1396" s="35"/>
      <c r="H1396" s="32" t="s">
        <v>1722</v>
      </c>
      <c r="I1396" s="33">
        <v>758100.0</v>
      </c>
      <c r="J1396" s="34"/>
      <c r="K1396" s="34"/>
      <c r="L1396" s="34"/>
      <c r="P1396" s="15">
        <f t="shared" si="2"/>
        <v>1</v>
      </c>
      <c r="Q1396" s="15">
        <f t="shared" si="3"/>
        <v>0</v>
      </c>
    </row>
    <row r="1397">
      <c r="A1397" s="27">
        <v>1398.0</v>
      </c>
      <c r="B1397" s="35" t="s">
        <v>1214</v>
      </c>
      <c r="C1397" s="35" t="s">
        <v>1603</v>
      </c>
      <c r="D1397" s="35" t="s">
        <v>1695</v>
      </c>
      <c r="E1397" s="35" t="s">
        <v>1719</v>
      </c>
      <c r="F1397" s="35" t="s">
        <v>1680</v>
      </c>
      <c r="G1397" s="35"/>
      <c r="H1397" s="32" t="s">
        <v>1723</v>
      </c>
      <c r="I1397" s="33">
        <v>758200.0</v>
      </c>
      <c r="J1397" s="34"/>
      <c r="K1397" s="34"/>
      <c r="L1397" s="34"/>
      <c r="P1397" s="15">
        <f t="shared" si="2"/>
        <v>1</v>
      </c>
      <c r="Q1397" s="15">
        <f t="shared" si="3"/>
        <v>0</v>
      </c>
    </row>
    <row r="1398">
      <c r="A1398" s="27">
        <v>1399.0</v>
      </c>
      <c r="B1398" s="35" t="s">
        <v>1214</v>
      </c>
      <c r="C1398" s="35" t="s">
        <v>1603</v>
      </c>
      <c r="D1398" s="35" t="s">
        <v>1695</v>
      </c>
      <c r="E1398" s="35" t="s">
        <v>1719</v>
      </c>
      <c r="F1398" s="35" t="s">
        <v>1680</v>
      </c>
      <c r="G1398" s="35"/>
      <c r="H1398" s="32" t="s">
        <v>1724</v>
      </c>
      <c r="I1398" s="33">
        <v>758300.0</v>
      </c>
      <c r="J1398" s="34"/>
      <c r="K1398" s="34"/>
      <c r="L1398" s="34"/>
      <c r="P1398" s="15">
        <f t="shared" si="2"/>
        <v>1</v>
      </c>
      <c r="Q1398" s="15">
        <f t="shared" si="3"/>
        <v>0</v>
      </c>
    </row>
    <row r="1399">
      <c r="A1399" s="27">
        <v>1400.0</v>
      </c>
      <c r="B1399" s="35" t="s">
        <v>1214</v>
      </c>
      <c r="C1399" s="35" t="s">
        <v>1603</v>
      </c>
      <c r="D1399" s="35" t="s">
        <v>1695</v>
      </c>
      <c r="E1399" s="35" t="s">
        <v>1719</v>
      </c>
      <c r="F1399" s="35" t="s">
        <v>1680</v>
      </c>
      <c r="G1399" s="35"/>
      <c r="H1399" s="32" t="s">
        <v>1725</v>
      </c>
      <c r="I1399" s="33">
        <v>758800.0</v>
      </c>
      <c r="J1399" s="34"/>
      <c r="K1399" s="34"/>
      <c r="L1399" s="34"/>
      <c r="P1399" s="15">
        <f t="shared" si="2"/>
        <v>1</v>
      </c>
      <c r="Q1399" s="15">
        <f t="shared" si="3"/>
        <v>0</v>
      </c>
    </row>
    <row r="1400">
      <c r="A1400" s="27">
        <v>1401.0</v>
      </c>
      <c r="B1400" s="35" t="s">
        <v>1214</v>
      </c>
      <c r="C1400" s="35" t="s">
        <v>1603</v>
      </c>
      <c r="D1400" s="29" t="s">
        <v>1726</v>
      </c>
      <c r="E1400" s="35"/>
      <c r="F1400" s="35" t="s">
        <v>1680</v>
      </c>
      <c r="G1400" s="35"/>
      <c r="H1400" s="32" t="s">
        <v>1727</v>
      </c>
      <c r="I1400" s="33">
        <v>76.0</v>
      </c>
      <c r="J1400" s="34"/>
      <c r="K1400" s="34"/>
      <c r="L1400" s="34"/>
      <c r="P1400" s="15">
        <f t="shared" si="2"/>
        <v>0</v>
      </c>
      <c r="Q1400" s="15">
        <f t="shared" si="3"/>
        <v>0</v>
      </c>
    </row>
    <row r="1401">
      <c r="A1401" s="27">
        <v>1402.0</v>
      </c>
      <c r="B1401" s="35" t="s">
        <v>1214</v>
      </c>
      <c r="C1401" s="35" t="s">
        <v>1603</v>
      </c>
      <c r="D1401" s="35" t="s">
        <v>1726</v>
      </c>
      <c r="E1401" s="35"/>
      <c r="F1401" s="35" t="s">
        <v>1680</v>
      </c>
      <c r="G1401" s="35"/>
      <c r="H1401" s="32" t="s">
        <v>1728</v>
      </c>
      <c r="I1401" s="33">
        <v>761000.0</v>
      </c>
      <c r="J1401" s="34"/>
      <c r="K1401" s="34"/>
      <c r="L1401" s="34"/>
      <c r="P1401" s="15">
        <f t="shared" si="2"/>
        <v>1</v>
      </c>
      <c r="Q1401" s="15">
        <f t="shared" si="3"/>
        <v>0</v>
      </c>
    </row>
    <row r="1402">
      <c r="A1402" s="27">
        <v>1403.0</v>
      </c>
      <c r="B1402" s="35" t="s">
        <v>1214</v>
      </c>
      <c r="C1402" s="35" t="s">
        <v>1603</v>
      </c>
      <c r="D1402" s="35" t="s">
        <v>1726</v>
      </c>
      <c r="E1402" s="35"/>
      <c r="F1402" s="35" t="s">
        <v>1680</v>
      </c>
      <c r="G1402" s="35"/>
      <c r="H1402" s="32" t="s">
        <v>1729</v>
      </c>
      <c r="I1402" s="33">
        <v>762000.0</v>
      </c>
      <c r="J1402" s="34"/>
      <c r="K1402" s="34"/>
      <c r="L1402" s="34"/>
      <c r="P1402" s="15">
        <f t="shared" si="2"/>
        <v>1</v>
      </c>
      <c r="Q1402" s="15">
        <f t="shared" si="3"/>
        <v>0</v>
      </c>
    </row>
    <row r="1403">
      <c r="A1403" s="27">
        <v>1404.0</v>
      </c>
      <c r="B1403" s="35" t="s">
        <v>1214</v>
      </c>
      <c r="C1403" s="35" t="s">
        <v>1603</v>
      </c>
      <c r="D1403" s="35" t="s">
        <v>1726</v>
      </c>
      <c r="E1403" s="35"/>
      <c r="F1403" s="35" t="s">
        <v>1680</v>
      </c>
      <c r="G1403" s="35"/>
      <c r="H1403" s="32" t="s">
        <v>1730</v>
      </c>
      <c r="I1403" s="33">
        <v>763000.0</v>
      </c>
      <c r="J1403" s="34"/>
      <c r="K1403" s="34"/>
      <c r="L1403" s="34"/>
      <c r="P1403" s="15">
        <f t="shared" si="2"/>
        <v>1</v>
      </c>
      <c r="Q1403" s="15">
        <f t="shared" si="3"/>
        <v>0</v>
      </c>
    </row>
    <row r="1404">
      <c r="A1404" s="27">
        <v>1405.0</v>
      </c>
      <c r="B1404" s="35" t="s">
        <v>1214</v>
      </c>
      <c r="C1404" s="35" t="s">
        <v>1603</v>
      </c>
      <c r="D1404" s="35" t="s">
        <v>1726</v>
      </c>
      <c r="E1404" s="35"/>
      <c r="F1404" s="35" t="s">
        <v>1680</v>
      </c>
      <c r="G1404" s="35"/>
      <c r="H1404" s="32" t="s">
        <v>1731</v>
      </c>
      <c r="I1404" s="33">
        <v>765000.0</v>
      </c>
      <c r="J1404" s="34"/>
      <c r="K1404" s="34"/>
      <c r="L1404" s="34"/>
      <c r="P1404" s="15">
        <f t="shared" si="2"/>
        <v>1</v>
      </c>
      <c r="Q1404" s="15">
        <f t="shared" si="3"/>
        <v>0</v>
      </c>
    </row>
    <row r="1405">
      <c r="A1405" s="27">
        <v>1406.0</v>
      </c>
      <c r="B1405" s="35" t="s">
        <v>1214</v>
      </c>
      <c r="C1405" s="35" t="s">
        <v>1603</v>
      </c>
      <c r="D1405" s="35" t="s">
        <v>1726</v>
      </c>
      <c r="E1405" s="35"/>
      <c r="F1405" s="35" t="s">
        <v>1680</v>
      </c>
      <c r="G1405" s="35"/>
      <c r="H1405" s="32" t="s">
        <v>1732</v>
      </c>
      <c r="I1405" s="33">
        <v>766000.0</v>
      </c>
      <c r="J1405" s="34"/>
      <c r="K1405" s="34"/>
      <c r="L1405" s="34"/>
      <c r="P1405" s="15">
        <f t="shared" si="2"/>
        <v>1</v>
      </c>
      <c r="Q1405" s="15">
        <f t="shared" si="3"/>
        <v>0</v>
      </c>
    </row>
    <row r="1406">
      <c r="A1406" s="27">
        <v>1407.0</v>
      </c>
      <c r="B1406" s="35" t="s">
        <v>1214</v>
      </c>
      <c r="C1406" s="35" t="s">
        <v>1603</v>
      </c>
      <c r="D1406" s="35" t="s">
        <v>1726</v>
      </c>
      <c r="E1406" s="35"/>
      <c r="F1406" s="35" t="s">
        <v>1680</v>
      </c>
      <c r="G1406" s="35"/>
      <c r="H1406" s="32" t="s">
        <v>1733</v>
      </c>
      <c r="I1406" s="33">
        <v>767000.0</v>
      </c>
      <c r="J1406" s="34"/>
      <c r="K1406" s="34"/>
      <c r="L1406" s="34"/>
      <c r="P1406" s="15">
        <f t="shared" si="2"/>
        <v>1</v>
      </c>
      <c r="Q1406" s="15">
        <f t="shared" si="3"/>
        <v>0</v>
      </c>
    </row>
    <row r="1407">
      <c r="A1407" s="27">
        <v>1408.0</v>
      </c>
      <c r="B1407" s="35" t="s">
        <v>1214</v>
      </c>
      <c r="C1407" s="35" t="s">
        <v>1603</v>
      </c>
      <c r="D1407" s="35" t="s">
        <v>1726</v>
      </c>
      <c r="E1407" s="35"/>
      <c r="F1407" s="35" t="s">
        <v>1680</v>
      </c>
      <c r="G1407" s="35"/>
      <c r="H1407" s="32" t="s">
        <v>1734</v>
      </c>
      <c r="I1407" s="33">
        <v>768000.0</v>
      </c>
      <c r="J1407" s="34"/>
      <c r="K1407" s="34"/>
      <c r="L1407" s="34"/>
      <c r="P1407" s="15">
        <f t="shared" si="2"/>
        <v>1</v>
      </c>
      <c r="Q1407" s="15">
        <f t="shared" si="3"/>
        <v>0</v>
      </c>
    </row>
    <row r="1408">
      <c r="A1408" s="27">
        <v>1409.0</v>
      </c>
      <c r="B1408" s="35" t="s">
        <v>1214</v>
      </c>
      <c r="C1408" s="35" t="s">
        <v>1603</v>
      </c>
      <c r="D1408" s="35" t="s">
        <v>1726</v>
      </c>
      <c r="E1408" s="35"/>
      <c r="F1408" s="35" t="s">
        <v>1680</v>
      </c>
      <c r="G1408" s="35"/>
      <c r="H1408" s="32" t="s">
        <v>1735</v>
      </c>
      <c r="I1408" s="33">
        <v>770000.0</v>
      </c>
      <c r="J1408" s="34"/>
      <c r="K1408" s="34"/>
      <c r="L1408" s="34"/>
      <c r="P1408" s="15">
        <f t="shared" si="2"/>
        <v>1</v>
      </c>
      <c r="Q1408" s="15">
        <f t="shared" si="3"/>
        <v>0</v>
      </c>
    </row>
    <row r="1409">
      <c r="A1409" s="27">
        <v>1410.0</v>
      </c>
      <c r="B1409" s="35" t="s">
        <v>1214</v>
      </c>
      <c r="C1409" s="35" t="s">
        <v>1603</v>
      </c>
      <c r="D1409" s="29" t="s">
        <v>1736</v>
      </c>
      <c r="E1409" s="35"/>
      <c r="F1409" s="35" t="s">
        <v>1680</v>
      </c>
      <c r="G1409" s="35"/>
      <c r="H1409" s="32" t="s">
        <v>1737</v>
      </c>
      <c r="I1409" s="33">
        <v>78.0</v>
      </c>
      <c r="J1409" s="34"/>
      <c r="K1409" s="34"/>
      <c r="L1409" s="34"/>
      <c r="P1409" s="15">
        <f t="shared" si="2"/>
        <v>0</v>
      </c>
      <c r="Q1409" s="15">
        <f t="shared" si="3"/>
        <v>0</v>
      </c>
    </row>
    <row r="1410">
      <c r="A1410" s="27">
        <v>1411.0</v>
      </c>
      <c r="B1410" s="35" t="s">
        <v>1214</v>
      </c>
      <c r="C1410" s="35" t="s">
        <v>1603</v>
      </c>
      <c r="D1410" s="35" t="s">
        <v>1736</v>
      </c>
      <c r="E1410" s="29" t="s">
        <v>1738</v>
      </c>
      <c r="F1410" s="35" t="s">
        <v>1680</v>
      </c>
      <c r="G1410" s="35"/>
      <c r="H1410" s="32" t="s">
        <v>1739</v>
      </c>
      <c r="I1410" s="33">
        <v>781.0</v>
      </c>
      <c r="J1410" s="34"/>
      <c r="K1410" s="34"/>
      <c r="L1410" s="34"/>
      <c r="P1410" s="15">
        <f t="shared" si="2"/>
        <v>0</v>
      </c>
      <c r="Q1410" s="15">
        <f t="shared" si="3"/>
        <v>0</v>
      </c>
    </row>
    <row r="1411">
      <c r="A1411" s="27">
        <v>1412.0</v>
      </c>
      <c r="B1411" s="35" t="s">
        <v>1214</v>
      </c>
      <c r="C1411" s="35" t="s">
        <v>1603</v>
      </c>
      <c r="D1411" s="35" t="s">
        <v>1736</v>
      </c>
      <c r="E1411" s="35" t="s">
        <v>1738</v>
      </c>
      <c r="F1411" s="35" t="s">
        <v>1680</v>
      </c>
      <c r="G1411" s="35"/>
      <c r="H1411" s="32" t="s">
        <v>1740</v>
      </c>
      <c r="I1411" s="33">
        <v>781000.0</v>
      </c>
      <c r="J1411" s="34"/>
      <c r="K1411" s="34"/>
      <c r="L1411" s="34"/>
      <c r="P1411" s="15">
        <f t="shared" si="2"/>
        <v>1</v>
      </c>
      <c r="Q1411" s="15">
        <f t="shared" si="3"/>
        <v>0</v>
      </c>
    </row>
    <row r="1412">
      <c r="A1412" s="27">
        <v>1413.0</v>
      </c>
      <c r="B1412" s="35" t="s">
        <v>1214</v>
      </c>
      <c r="C1412" s="35" t="s">
        <v>1603</v>
      </c>
      <c r="D1412" s="35" t="s">
        <v>1736</v>
      </c>
      <c r="E1412" s="35" t="s">
        <v>1738</v>
      </c>
      <c r="F1412" s="35" t="s">
        <v>1680</v>
      </c>
      <c r="G1412" s="35"/>
      <c r="H1412" s="32" t="s">
        <v>1741</v>
      </c>
      <c r="I1412" s="33">
        <v>781100.0</v>
      </c>
      <c r="J1412" s="34"/>
      <c r="K1412" s="34"/>
      <c r="L1412" s="34"/>
      <c r="P1412" s="15">
        <f t="shared" si="2"/>
        <v>1</v>
      </c>
      <c r="Q1412" s="15">
        <f t="shared" si="3"/>
        <v>0</v>
      </c>
    </row>
    <row r="1413">
      <c r="A1413" s="27">
        <v>1414.0</v>
      </c>
      <c r="B1413" s="35" t="s">
        <v>1214</v>
      </c>
      <c r="C1413" s="35" t="s">
        <v>1603</v>
      </c>
      <c r="D1413" s="35" t="s">
        <v>1736</v>
      </c>
      <c r="E1413" s="35" t="s">
        <v>1738</v>
      </c>
      <c r="F1413" s="35" t="s">
        <v>1680</v>
      </c>
      <c r="G1413" s="35"/>
      <c r="H1413" s="32" t="s">
        <v>1742</v>
      </c>
      <c r="I1413" s="33">
        <v>781200.0</v>
      </c>
      <c r="J1413" s="34"/>
      <c r="K1413" s="34"/>
      <c r="L1413" s="34"/>
      <c r="P1413" s="15">
        <f t="shared" si="2"/>
        <v>1</v>
      </c>
      <c r="Q1413" s="15">
        <f t="shared" si="3"/>
        <v>0</v>
      </c>
    </row>
    <row r="1414">
      <c r="A1414" s="27">
        <v>1415.0</v>
      </c>
      <c r="B1414" s="35" t="s">
        <v>1214</v>
      </c>
      <c r="C1414" s="35" t="s">
        <v>1603</v>
      </c>
      <c r="D1414" s="35" t="s">
        <v>1736</v>
      </c>
      <c r="E1414" s="35" t="s">
        <v>1738</v>
      </c>
      <c r="F1414" s="35" t="s">
        <v>1680</v>
      </c>
      <c r="G1414" s="35"/>
      <c r="H1414" s="32" t="s">
        <v>1743</v>
      </c>
      <c r="I1414" s="33">
        <v>781300.0</v>
      </c>
      <c r="J1414" s="34"/>
      <c r="K1414" s="34"/>
      <c r="L1414" s="34"/>
      <c r="P1414" s="15">
        <f t="shared" si="2"/>
        <v>1</v>
      </c>
      <c r="Q1414" s="15">
        <f t="shared" si="3"/>
        <v>0</v>
      </c>
    </row>
    <row r="1415">
      <c r="A1415" s="27">
        <v>1416.0</v>
      </c>
      <c r="B1415" s="35" t="s">
        <v>1214</v>
      </c>
      <c r="C1415" s="35" t="s">
        <v>1603</v>
      </c>
      <c r="D1415" s="35" t="s">
        <v>1736</v>
      </c>
      <c r="E1415" s="35" t="s">
        <v>1738</v>
      </c>
      <c r="F1415" s="35" t="s">
        <v>1680</v>
      </c>
      <c r="G1415" s="35"/>
      <c r="H1415" s="32" t="s">
        <v>1744</v>
      </c>
      <c r="I1415" s="33">
        <v>781400.0</v>
      </c>
      <c r="J1415" s="34"/>
      <c r="K1415" s="34"/>
      <c r="L1415" s="34"/>
      <c r="P1415" s="15">
        <f t="shared" si="2"/>
        <v>1</v>
      </c>
      <c r="Q1415" s="15">
        <f t="shared" si="3"/>
        <v>0</v>
      </c>
    </row>
    <row r="1416">
      <c r="A1416" s="27">
        <v>1417.0</v>
      </c>
      <c r="B1416" s="35" t="s">
        <v>1214</v>
      </c>
      <c r="C1416" s="35" t="s">
        <v>1603</v>
      </c>
      <c r="D1416" s="35" t="s">
        <v>1736</v>
      </c>
      <c r="E1416" s="35" t="s">
        <v>1738</v>
      </c>
      <c r="F1416" s="35" t="s">
        <v>1680</v>
      </c>
      <c r="G1416" s="35"/>
      <c r="H1416" s="32" t="s">
        <v>1745</v>
      </c>
      <c r="I1416" s="33">
        <v>781500.0</v>
      </c>
      <c r="J1416" s="34"/>
      <c r="K1416" s="34"/>
      <c r="L1416" s="34"/>
      <c r="P1416" s="15">
        <f t="shared" si="2"/>
        <v>1</v>
      </c>
      <c r="Q1416" s="15">
        <f t="shared" si="3"/>
        <v>0</v>
      </c>
    </row>
    <row r="1417">
      <c r="A1417" s="27">
        <v>1418.0</v>
      </c>
      <c r="B1417" s="35" t="s">
        <v>1214</v>
      </c>
      <c r="C1417" s="35" t="s">
        <v>1603</v>
      </c>
      <c r="D1417" s="35" t="s">
        <v>1736</v>
      </c>
      <c r="E1417" s="35" t="s">
        <v>1738</v>
      </c>
      <c r="F1417" s="35" t="s">
        <v>1680</v>
      </c>
      <c r="G1417" s="35"/>
      <c r="H1417" s="32" t="s">
        <v>1746</v>
      </c>
      <c r="I1417" s="33">
        <v>781700.0</v>
      </c>
      <c r="J1417" s="34"/>
      <c r="K1417" s="34"/>
      <c r="L1417" s="34"/>
      <c r="P1417" s="15">
        <f t="shared" si="2"/>
        <v>1</v>
      </c>
      <c r="Q1417" s="15">
        <f t="shared" si="3"/>
        <v>0</v>
      </c>
    </row>
    <row r="1418">
      <c r="A1418" s="27">
        <v>1419.0</v>
      </c>
      <c r="B1418" s="35" t="s">
        <v>1214</v>
      </c>
      <c r="C1418" s="35" t="s">
        <v>1603</v>
      </c>
      <c r="D1418" s="35" t="s">
        <v>1736</v>
      </c>
      <c r="E1418" s="29" t="s">
        <v>1747</v>
      </c>
      <c r="F1418" s="35" t="s">
        <v>1680</v>
      </c>
      <c r="G1418" s="35"/>
      <c r="H1418" s="32" t="s">
        <v>1748</v>
      </c>
      <c r="I1418" s="33">
        <v>785.0</v>
      </c>
      <c r="J1418" s="34"/>
      <c r="K1418" s="34"/>
      <c r="L1418" s="34"/>
      <c r="P1418" s="15">
        <f t="shared" si="2"/>
        <v>0</v>
      </c>
      <c r="Q1418" s="15">
        <f t="shared" si="3"/>
        <v>0</v>
      </c>
    </row>
    <row r="1419">
      <c r="A1419" s="27">
        <v>1420.0</v>
      </c>
      <c r="B1419" s="35" t="s">
        <v>1214</v>
      </c>
      <c r="C1419" s="35" t="s">
        <v>1603</v>
      </c>
      <c r="D1419" s="35" t="s">
        <v>1736</v>
      </c>
      <c r="E1419" s="35" t="s">
        <v>1747</v>
      </c>
      <c r="F1419" s="35" t="s">
        <v>1680</v>
      </c>
      <c r="G1419" s="35"/>
      <c r="H1419" s="32" t="s">
        <v>1749</v>
      </c>
      <c r="I1419" s="33">
        <v>785000.0</v>
      </c>
      <c r="J1419" s="34"/>
      <c r="K1419" s="34"/>
      <c r="L1419" s="34"/>
      <c r="P1419" s="15">
        <f t="shared" si="2"/>
        <v>1</v>
      </c>
      <c r="Q1419" s="15">
        <f t="shared" si="3"/>
        <v>0</v>
      </c>
    </row>
    <row r="1420">
      <c r="A1420" s="27">
        <v>1421.0</v>
      </c>
      <c r="B1420" s="35" t="s">
        <v>1214</v>
      </c>
      <c r="C1420" s="35" t="s">
        <v>1603</v>
      </c>
      <c r="D1420" s="35" t="s">
        <v>1736</v>
      </c>
      <c r="E1420" s="35" t="s">
        <v>1747</v>
      </c>
      <c r="F1420" s="35" t="s">
        <v>1680</v>
      </c>
      <c r="G1420" s="35"/>
      <c r="H1420" s="32" t="s">
        <v>1750</v>
      </c>
      <c r="I1420" s="33">
        <v>785300.0</v>
      </c>
      <c r="J1420" s="34"/>
      <c r="K1420" s="34"/>
      <c r="L1420" s="34"/>
      <c r="P1420" s="15">
        <f t="shared" si="2"/>
        <v>1</v>
      </c>
      <c r="Q1420" s="15">
        <f t="shared" si="3"/>
        <v>0</v>
      </c>
    </row>
    <row r="1421">
      <c r="A1421" s="27">
        <v>1422.0</v>
      </c>
      <c r="B1421" s="35" t="s">
        <v>1214</v>
      </c>
      <c r="C1421" s="35" t="s">
        <v>1603</v>
      </c>
      <c r="D1421" s="35" t="s">
        <v>1736</v>
      </c>
      <c r="E1421" s="35" t="s">
        <v>1747</v>
      </c>
      <c r="F1421" s="35" t="s">
        <v>1680</v>
      </c>
      <c r="G1421" s="35"/>
      <c r="H1421" s="32" t="s">
        <v>1751</v>
      </c>
      <c r="I1421" s="33">
        <v>785400.0</v>
      </c>
      <c r="J1421" s="34"/>
      <c r="K1421" s="34"/>
      <c r="L1421" s="34"/>
      <c r="P1421" s="15">
        <f t="shared" si="2"/>
        <v>1</v>
      </c>
      <c r="Q1421" s="15">
        <f t="shared" si="3"/>
        <v>0</v>
      </c>
    </row>
    <row r="1422">
      <c r="A1422" s="27">
        <v>1423.0</v>
      </c>
      <c r="B1422" s="35" t="s">
        <v>1214</v>
      </c>
      <c r="C1422" s="35" t="s">
        <v>1603</v>
      </c>
      <c r="D1422" s="35" t="s">
        <v>1736</v>
      </c>
      <c r="E1422" s="35" t="s">
        <v>1747</v>
      </c>
      <c r="F1422" s="35" t="s">
        <v>1680</v>
      </c>
      <c r="G1422" s="35"/>
      <c r="H1422" s="32" t="s">
        <v>1752</v>
      </c>
      <c r="I1422" s="33">
        <v>785800.0</v>
      </c>
      <c r="J1422" s="34"/>
      <c r="K1422" s="34"/>
      <c r="L1422" s="34"/>
      <c r="P1422" s="15">
        <f t="shared" si="2"/>
        <v>1</v>
      </c>
      <c r="Q1422" s="15">
        <f t="shared" si="3"/>
        <v>0</v>
      </c>
    </row>
    <row r="1423">
      <c r="A1423" s="27">
        <v>1424.0</v>
      </c>
      <c r="B1423" s="35" t="s">
        <v>1214</v>
      </c>
      <c r="C1423" s="35" t="s">
        <v>1603</v>
      </c>
      <c r="D1423" s="35" t="s">
        <v>1736</v>
      </c>
      <c r="E1423" s="35"/>
      <c r="F1423" s="35" t="s">
        <v>1680</v>
      </c>
      <c r="G1423" s="35"/>
      <c r="H1423" s="32" t="s">
        <v>1753</v>
      </c>
      <c r="I1423" s="33">
        <v>786000.0</v>
      </c>
      <c r="J1423" s="34"/>
      <c r="K1423" s="34"/>
      <c r="L1423" s="34"/>
      <c r="P1423" s="15">
        <f t="shared" si="2"/>
        <v>1</v>
      </c>
      <c r="Q1423" s="15">
        <f t="shared" si="3"/>
        <v>0</v>
      </c>
    </row>
  </sheetData>
  <autoFilter ref="$A$2:$AE$1423"/>
  <mergeCells count="1">
    <mergeCell ref="A1:H1"/>
  </mergeCells>
  <conditionalFormatting sqref="J3:L1423">
    <cfRule type="notContainsBlanks" dxfId="0" priority="1">
      <formula>LEN(TRIM(J3))&gt;0</formula>
    </cfRule>
  </conditionalFormatting>
  <conditionalFormatting sqref="I3:I1423">
    <cfRule type="expression" dxfId="0" priority="2">
      <formula>AND(LEN(I3)=6,J3&lt;&gt;"")</formula>
    </cfRule>
  </conditionalFormatting>
  <conditionalFormatting sqref="H3:H1423 G3:G1423">
    <cfRule type="expression" dxfId="0" priority="3">
      <formula>AND(LEN(I3)=6,J3&lt;&gt;"")</formula>
    </cfRule>
  </conditionalFormatting>
  <conditionalFormatting sqref="I3:I1423">
    <cfRule type="expression" dxfId="1" priority="4">
      <formula>LEN(I3)&lt;&gt;6</formula>
    </cfRule>
  </conditionalFormatting>
  <conditionalFormatting sqref="H3:H1423 G3:G1423">
    <cfRule type="expression" dxfId="2" priority="5">
      <formula>LEN(I3)&lt;&gt;6</formula>
    </cfRule>
  </conditionalFormatting>
  <conditionalFormatting sqref="H3:H1423 G3:G1423">
    <cfRule type="expression" dxfId="3" priority="6">
      <formula>LEN(I3)=6</formula>
    </cfRule>
  </conditionalFormatting>
  <hyperlinks>
    <hyperlink display="@ 1.0" location="Vente!A2:A5" ref="K631"/>
  </hyperlinks>
  <printOptions gridLines="1" horizontalCentered="1"/>
  <pageMargins bottom="0.75" footer="0.0" header="0.0" left="0.7" right="0.7" top="0.75"/>
  <pageSetup fitToHeight="0" paperSize="9" cellComments="atEnd" orientation="landscape" pageOrder="overThenDown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tabColor rgb="FF0000FF"/>
    <outlinePr summaryBelow="0" summaryRight="0"/>
  </sheetPr>
  <sheetViews>
    <sheetView workbookViewId="0"/>
  </sheetViews>
  <sheetFormatPr customHeight="1" defaultColWidth="14.43" defaultRowHeight="15.75"/>
  <cols>
    <col customWidth="1" min="1" max="1" width="12.71"/>
    <col customWidth="1" min="2" max="2" width="46.29"/>
    <col customWidth="1" min="3" max="3" width="150.57"/>
  </cols>
  <sheetData>
    <row r="1">
      <c r="A1" s="1" t="s">
        <v>0</v>
      </c>
      <c r="B1" s="4"/>
      <c r="C1" s="4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>
      <c r="A2" s="9" t="s">
        <v>2</v>
      </c>
      <c r="B2" s="1" t="s">
        <v>14</v>
      </c>
      <c r="C2" s="1" t="s">
        <v>15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ht="18.0" customHeight="1">
      <c r="A3" s="11">
        <v>1.0</v>
      </c>
      <c r="B3" s="12" t="s">
        <v>16</v>
      </c>
      <c r="C3" s="12" t="s">
        <v>17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>
      <c r="A4" s="11">
        <v>2.0</v>
      </c>
      <c r="B4" s="12" t="s">
        <v>18</v>
      </c>
      <c r="C4" s="12" t="s">
        <v>19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>
      <c r="A5" s="11">
        <v>3.0</v>
      </c>
      <c r="B5" s="12" t="s">
        <v>20</v>
      </c>
      <c r="C5" s="12" t="s">
        <v>21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>
      <c r="A6" s="11">
        <v>4.0</v>
      </c>
      <c r="B6" s="12" t="s">
        <v>24</v>
      </c>
      <c r="C6" s="12" t="s">
        <v>25</v>
      </c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>
      <c r="A7" s="11">
        <v>5.0</v>
      </c>
      <c r="B7" s="12" t="s">
        <v>27</v>
      </c>
      <c r="C7" s="16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>
      <c r="A8" s="18"/>
      <c r="B8" s="19"/>
      <c r="C8" s="19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>
      <c r="A11" s="21" t="s">
        <v>47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>
      <c r="A12" s="23" t="s">
        <v>2</v>
      </c>
      <c r="B12" s="21" t="s">
        <v>14</v>
      </c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>
      <c r="A13" s="25">
        <v>1.0</v>
      </c>
      <c r="B13" s="26" t="s">
        <v>55</v>
      </c>
      <c r="C13" s="28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>
      <c r="A14" s="25">
        <v>2.0</v>
      </c>
      <c r="B14" s="31" t="s">
        <v>57</v>
      </c>
      <c r="C14" s="28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>
      <c r="A15" s="25">
        <v>3.0</v>
      </c>
      <c r="B15" s="26" t="s">
        <v>59</v>
      </c>
      <c r="C15" s="28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>
      <c r="A16" s="25">
        <v>4.0</v>
      </c>
      <c r="B16" s="26"/>
      <c r="C16" s="28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>
      <c r="A17" s="25">
        <v>5.0</v>
      </c>
      <c r="B17" s="26"/>
      <c r="C17" s="28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  <row r="1001">
      <c r="A1001" s="5"/>
      <c r="B1001" s="5"/>
      <c r="C1001" s="5"/>
      <c r="D1001" s="5"/>
      <c r="E1001" s="5"/>
      <c r="F1001" s="5"/>
      <c r="G1001" s="5"/>
      <c r="H1001" s="5"/>
      <c r="I1001" s="5"/>
      <c r="J1001" s="5"/>
      <c r="K1001" s="5"/>
      <c r="L1001" s="5"/>
      <c r="M1001" s="5"/>
      <c r="N1001" s="5"/>
      <c r="O1001" s="5"/>
      <c r="P1001" s="5"/>
      <c r="Q1001" s="5"/>
      <c r="R1001" s="5"/>
      <c r="S1001" s="5"/>
      <c r="T1001" s="5"/>
      <c r="U1001" s="5"/>
      <c r="V1001" s="5"/>
      <c r="W1001" s="5"/>
      <c r="X1001" s="5"/>
      <c r="Y1001" s="5"/>
      <c r="Z1001" s="5"/>
    </row>
  </sheetData>
  <mergeCells count="6">
    <mergeCell ref="B12:C12"/>
    <mergeCell ref="B13:C13"/>
    <mergeCell ref="B14:C14"/>
    <mergeCell ref="B15:C15"/>
    <mergeCell ref="B16:C16"/>
    <mergeCell ref="B17:C17"/>
  </mergeCell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tabColor rgb="FFFF9900"/>
    <outlinePr summaryBelow="0" summaryRight="0"/>
  </sheetPr>
  <sheetViews>
    <sheetView workbookViewId="0"/>
  </sheetViews>
  <sheetFormatPr customHeight="1" defaultColWidth="14.43" defaultRowHeight="15.75"/>
  <cols>
    <col customWidth="1" min="1" max="1" width="6.14"/>
    <col customWidth="1" min="2" max="2" width="6.86"/>
    <col customWidth="1" min="3" max="3" width="17.57"/>
    <col customWidth="1" min="4" max="4" width="17.29"/>
    <col customWidth="1" min="6" max="6" width="20.86"/>
  </cols>
  <sheetData>
    <row r="1">
      <c r="A1" s="3" t="s">
        <v>2</v>
      </c>
      <c r="B1" s="3" t="s">
        <v>3</v>
      </c>
      <c r="C1" s="3" t="s">
        <v>4</v>
      </c>
      <c r="D1" s="3" t="s">
        <v>5</v>
      </c>
      <c r="E1" s="3" t="s">
        <v>6</v>
      </c>
      <c r="F1" s="3" t="s">
        <v>7</v>
      </c>
      <c r="G1" s="3" t="s">
        <v>8</v>
      </c>
      <c r="H1" s="3" t="s">
        <v>9</v>
      </c>
      <c r="I1" s="3" t="s">
        <v>10</v>
      </c>
    </row>
    <row r="2">
      <c r="A2" s="6">
        <v>1.0</v>
      </c>
      <c r="B2" s="6" t="s">
        <v>11</v>
      </c>
      <c r="C2" s="6" t="s">
        <v>12</v>
      </c>
      <c r="D2" s="6" t="s">
        <v>13</v>
      </c>
      <c r="E2" s="13"/>
      <c r="F2" s="13"/>
      <c r="G2" s="13"/>
      <c r="H2" s="13"/>
      <c r="I2" s="13"/>
    </row>
    <row r="3">
      <c r="A3" s="6">
        <v>2.0</v>
      </c>
      <c r="B3" s="6" t="s">
        <v>22</v>
      </c>
      <c r="C3" s="6" t="s">
        <v>23</v>
      </c>
      <c r="D3" s="13"/>
      <c r="E3" s="13"/>
      <c r="F3" s="13"/>
      <c r="G3" s="13"/>
      <c r="H3" s="13"/>
      <c r="I3" s="13"/>
    </row>
    <row r="4">
      <c r="A4" s="6">
        <v>3.0</v>
      </c>
      <c r="B4" s="6" t="s">
        <v>26</v>
      </c>
      <c r="C4" s="6" t="s">
        <v>28</v>
      </c>
      <c r="D4" s="13"/>
      <c r="E4" s="13"/>
      <c r="F4" s="13"/>
      <c r="G4" s="13"/>
      <c r="H4" s="13"/>
      <c r="I4" s="13"/>
    </row>
    <row r="5">
      <c r="A5" s="6">
        <v>4.0</v>
      </c>
      <c r="B5" s="6" t="s">
        <v>29</v>
      </c>
      <c r="C5" s="6" t="s">
        <v>30</v>
      </c>
      <c r="D5" s="13"/>
      <c r="E5" s="13"/>
      <c r="F5" s="13"/>
      <c r="G5" s="13"/>
      <c r="H5" s="13"/>
      <c r="I5" s="13"/>
    </row>
    <row r="6">
      <c r="A6" s="6">
        <v>5.0</v>
      </c>
      <c r="B6" s="6" t="s">
        <v>31</v>
      </c>
      <c r="C6" s="6" t="s">
        <v>32</v>
      </c>
      <c r="D6" s="6" t="s">
        <v>33</v>
      </c>
      <c r="E6" s="6" t="s">
        <v>34</v>
      </c>
      <c r="F6" s="6" t="s">
        <v>35</v>
      </c>
      <c r="G6" s="13"/>
      <c r="H6" s="13"/>
      <c r="I6" s="13"/>
    </row>
    <row r="7">
      <c r="A7" s="6">
        <v>6.0</v>
      </c>
      <c r="B7" s="6" t="s">
        <v>36</v>
      </c>
      <c r="C7" s="6" t="s">
        <v>37</v>
      </c>
      <c r="D7" s="13"/>
      <c r="E7" s="13"/>
      <c r="F7" s="13"/>
      <c r="G7" s="13"/>
      <c r="H7" s="13"/>
      <c r="I7" s="13"/>
    </row>
    <row r="8">
      <c r="A8" s="6">
        <v>7.0</v>
      </c>
      <c r="B8" s="6" t="s">
        <v>38</v>
      </c>
      <c r="C8" s="6" t="s">
        <v>39</v>
      </c>
      <c r="D8" s="13"/>
      <c r="E8" s="13"/>
      <c r="F8" s="13"/>
      <c r="G8" s="13"/>
      <c r="H8" s="13"/>
      <c r="I8" s="13"/>
    </row>
    <row r="9">
      <c r="A9" s="6">
        <v>8.0</v>
      </c>
      <c r="B9" s="6" t="s">
        <v>40</v>
      </c>
      <c r="C9" s="6" t="s">
        <v>41</v>
      </c>
      <c r="D9" s="13"/>
      <c r="E9" s="13"/>
      <c r="F9" s="13"/>
      <c r="G9" s="13"/>
      <c r="H9" s="13"/>
      <c r="I9" s="13"/>
    </row>
    <row r="10">
      <c r="A10" s="6">
        <v>9.0</v>
      </c>
      <c r="B10" s="6" t="s">
        <v>42</v>
      </c>
      <c r="C10" s="6" t="s">
        <v>43</v>
      </c>
      <c r="D10" s="13"/>
      <c r="E10" s="13"/>
      <c r="F10" s="13"/>
      <c r="G10" s="13"/>
      <c r="H10" s="13"/>
      <c r="I10" s="13"/>
    </row>
    <row r="11">
      <c r="A11" s="6">
        <v>10.0</v>
      </c>
      <c r="B11" s="13"/>
      <c r="C11" s="13"/>
      <c r="D11" s="13"/>
      <c r="E11" s="13"/>
      <c r="F11" s="13"/>
      <c r="G11" s="13"/>
      <c r="H11" s="13"/>
      <c r="I11" s="13"/>
    </row>
    <row r="12">
      <c r="A12" s="6">
        <v>11.0</v>
      </c>
      <c r="B12" s="13"/>
      <c r="C12" s="13"/>
      <c r="D12" s="13"/>
      <c r="E12" s="13"/>
      <c r="F12" s="13"/>
      <c r="G12" s="13"/>
      <c r="H12" s="13"/>
      <c r="I12" s="13"/>
    </row>
    <row r="13">
      <c r="A13" s="6">
        <v>12.0</v>
      </c>
      <c r="B13" s="13"/>
      <c r="C13" s="13"/>
      <c r="D13" s="13"/>
      <c r="E13" s="13"/>
      <c r="F13" s="13"/>
      <c r="G13" s="13"/>
      <c r="H13" s="13"/>
      <c r="I13" s="13"/>
    </row>
    <row r="14">
      <c r="A14" s="6">
        <v>13.0</v>
      </c>
      <c r="B14" s="13"/>
      <c r="C14" s="13"/>
      <c r="D14" s="13"/>
      <c r="E14" s="13"/>
      <c r="F14" s="13"/>
      <c r="G14" s="13"/>
      <c r="H14" s="13"/>
      <c r="I14" s="13"/>
    </row>
  </sheetData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tabColor rgb="FFFF0000"/>
    <outlinePr summaryBelow="0" summaryRight="0"/>
  </sheetPr>
  <sheetViews>
    <sheetView workbookViewId="0"/>
  </sheetViews>
  <sheetFormatPr customHeight="1" defaultColWidth="14.43" defaultRowHeight="15.75"/>
  <cols>
    <col customWidth="1" min="3" max="3" width="20.14"/>
  </cols>
  <sheetData>
    <row r="1">
      <c r="A1" s="36" t="s">
        <v>2</v>
      </c>
      <c r="B1" s="36" t="s">
        <v>61</v>
      </c>
      <c r="C1" s="38" t="s">
        <v>62</v>
      </c>
      <c r="D1" s="3" t="s">
        <v>51</v>
      </c>
      <c r="E1" s="3" t="s">
        <v>63</v>
      </c>
      <c r="F1" s="3" t="s">
        <v>64</v>
      </c>
      <c r="G1" s="40" t="s">
        <v>65</v>
      </c>
      <c r="H1" s="40" t="s">
        <v>70</v>
      </c>
    </row>
    <row r="2">
      <c r="A2" s="42" t="s">
        <v>71</v>
      </c>
      <c r="B2" s="44"/>
      <c r="C2" s="45"/>
      <c r="D2" s="46"/>
      <c r="E2" s="47"/>
      <c r="F2" s="47"/>
      <c r="G2" s="49"/>
      <c r="H2" s="49"/>
    </row>
    <row r="3">
      <c r="A3" s="50"/>
      <c r="B3" s="51"/>
      <c r="C3" s="52"/>
      <c r="D3" s="46"/>
      <c r="E3" s="47"/>
      <c r="F3" s="47"/>
      <c r="G3" s="49"/>
      <c r="H3" s="49"/>
    </row>
    <row r="4">
      <c r="A4" s="50"/>
      <c r="B4" s="51"/>
      <c r="C4" s="52"/>
      <c r="D4" s="46"/>
      <c r="E4" s="47"/>
      <c r="F4" s="47"/>
      <c r="G4" s="49"/>
      <c r="H4" s="49"/>
    </row>
    <row r="5">
      <c r="A5" s="53"/>
      <c r="B5" s="54"/>
      <c r="C5" s="55"/>
      <c r="D5" s="46" t="s">
        <v>87</v>
      </c>
      <c r="E5" s="56"/>
      <c r="F5" s="57"/>
      <c r="G5" s="49" t="str">
        <f>G2</f>
        <v/>
      </c>
      <c r="H5" s="49"/>
    </row>
    <row r="6">
      <c r="C6" s="58"/>
      <c r="G6" s="59"/>
      <c r="H6" s="59"/>
    </row>
    <row r="7">
      <c r="A7" s="42" t="s">
        <v>93</v>
      </c>
      <c r="B7" s="42"/>
      <c r="C7" s="60"/>
      <c r="D7" s="47"/>
      <c r="E7" s="47"/>
      <c r="F7" s="47"/>
      <c r="G7" s="49"/>
      <c r="H7" s="49"/>
    </row>
    <row r="8">
      <c r="A8" s="50"/>
      <c r="B8" s="50"/>
      <c r="C8" s="50"/>
      <c r="D8" s="47"/>
      <c r="E8" s="47"/>
      <c r="F8" s="47"/>
      <c r="G8" s="49"/>
      <c r="H8" s="49"/>
    </row>
    <row r="9">
      <c r="A9" s="50"/>
      <c r="B9" s="50"/>
      <c r="C9" s="50"/>
      <c r="D9" s="47"/>
      <c r="E9" s="47"/>
      <c r="F9" s="47"/>
      <c r="G9" s="49"/>
      <c r="H9" s="49"/>
    </row>
    <row r="10">
      <c r="A10" s="53"/>
      <c r="B10" s="53"/>
      <c r="C10" s="53"/>
      <c r="D10" s="47" t="s">
        <v>87</v>
      </c>
      <c r="E10" s="56"/>
      <c r="F10" s="57"/>
      <c r="G10" s="49" t="str">
        <f>G7</f>
        <v/>
      </c>
      <c r="H10" s="49"/>
    </row>
  </sheetData>
  <mergeCells count="6">
    <mergeCell ref="C2:C5"/>
    <mergeCell ref="B2:B5"/>
    <mergeCell ref="A2:A5"/>
    <mergeCell ref="C7:C10"/>
    <mergeCell ref="B7:B10"/>
    <mergeCell ref="A7:A10"/>
  </mergeCells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tabColor rgb="FFFF00FF"/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75"/>
  <cols>
    <col customWidth="1" min="2" max="2" width="22.43"/>
    <col customWidth="1" min="3" max="3" width="52.43"/>
    <col customWidth="1" min="6" max="6" width="12.71"/>
    <col customWidth="1" min="8" max="8" width="17.43"/>
  </cols>
  <sheetData>
    <row r="1">
      <c r="A1" s="36" t="s">
        <v>114</v>
      </c>
      <c r="B1" s="36" t="s">
        <v>61</v>
      </c>
      <c r="C1" s="38" t="s">
        <v>62</v>
      </c>
      <c r="D1" s="3" t="s">
        <v>51</v>
      </c>
      <c r="E1" s="3" t="s">
        <v>63</v>
      </c>
      <c r="F1" s="3" t="s">
        <v>64</v>
      </c>
      <c r="G1" s="40" t="s">
        <v>65</v>
      </c>
      <c r="H1" s="40" t="s">
        <v>70</v>
      </c>
    </row>
    <row r="2">
      <c r="A2" s="61" t="s">
        <v>71</v>
      </c>
      <c r="B2" s="61" t="s">
        <v>117</v>
      </c>
      <c r="C2" s="62" t="s">
        <v>119</v>
      </c>
      <c r="D2" s="63">
        <v>411000.0</v>
      </c>
      <c r="E2" s="63" t="s">
        <v>121</v>
      </c>
      <c r="F2" s="63" t="s">
        <v>122</v>
      </c>
      <c r="G2" s="63">
        <v>1785000.0</v>
      </c>
      <c r="H2" s="63"/>
    </row>
    <row r="3">
      <c r="A3" s="52"/>
      <c r="B3" s="52"/>
      <c r="C3" s="52"/>
      <c r="D3" s="63">
        <v>700100.0</v>
      </c>
      <c r="E3" s="63" t="s">
        <v>123</v>
      </c>
      <c r="F3" s="63" t="s">
        <v>122</v>
      </c>
      <c r="G3" s="63"/>
      <c r="H3" s="63">
        <v>1500000.0</v>
      </c>
    </row>
    <row r="4">
      <c r="A4" s="52"/>
      <c r="B4" s="52"/>
      <c r="C4" s="52"/>
      <c r="D4" s="63">
        <v>445000.0</v>
      </c>
      <c r="E4" s="63" t="s">
        <v>126</v>
      </c>
      <c r="F4" s="63" t="s">
        <v>122</v>
      </c>
      <c r="G4" s="63"/>
      <c r="H4" s="63">
        <v>285000.0</v>
      </c>
    </row>
    <row r="5">
      <c r="A5" s="55"/>
      <c r="B5" s="55"/>
      <c r="C5" s="55"/>
      <c r="D5" s="63" t="s">
        <v>87</v>
      </c>
      <c r="E5" s="63"/>
      <c r="F5" s="63"/>
      <c r="G5" s="63">
        <f>G2</f>
        <v>1785000</v>
      </c>
      <c r="H5" s="63">
        <f>H3+H4</f>
        <v>1785000</v>
      </c>
    </row>
    <row r="6">
      <c r="C6" s="58"/>
      <c r="G6" s="59"/>
      <c r="H6" s="59"/>
    </row>
    <row r="7">
      <c r="A7" s="42" t="s">
        <v>93</v>
      </c>
      <c r="B7" s="42"/>
      <c r="C7" s="60"/>
      <c r="D7" s="47"/>
      <c r="E7" s="47"/>
      <c r="F7" s="47"/>
      <c r="G7" s="49"/>
      <c r="H7" s="49"/>
    </row>
    <row r="8">
      <c r="A8" s="50"/>
      <c r="B8" s="50"/>
      <c r="C8" s="50"/>
      <c r="D8" s="47"/>
      <c r="E8" s="47"/>
      <c r="F8" s="47"/>
      <c r="G8" s="49"/>
      <c r="H8" s="49"/>
    </row>
    <row r="9">
      <c r="A9" s="50"/>
      <c r="B9" s="50"/>
      <c r="C9" s="50"/>
      <c r="D9" s="47"/>
      <c r="E9" s="47"/>
      <c r="F9" s="47"/>
      <c r="G9" s="49"/>
      <c r="H9" s="49"/>
    </row>
    <row r="10">
      <c r="A10" s="53"/>
      <c r="B10" s="53"/>
      <c r="C10" s="53"/>
      <c r="D10" s="47" t="s">
        <v>87</v>
      </c>
      <c r="E10" s="56"/>
      <c r="F10" s="57"/>
      <c r="G10" s="49" t="str">
        <f>G7</f>
        <v/>
      </c>
      <c r="H10" s="49"/>
    </row>
    <row r="11">
      <c r="C11" s="58"/>
      <c r="G11" s="59"/>
      <c r="H11" s="59"/>
    </row>
    <row r="12">
      <c r="C12" s="58"/>
      <c r="G12" s="59"/>
      <c r="H12" s="59"/>
    </row>
    <row r="13">
      <c r="C13" s="58"/>
      <c r="G13" s="59"/>
      <c r="H13" s="59"/>
    </row>
    <row r="14">
      <c r="C14" s="58"/>
      <c r="G14" s="59"/>
      <c r="H14" s="59"/>
    </row>
    <row r="15">
      <c r="C15" s="58"/>
      <c r="G15" s="59"/>
      <c r="H15" s="59"/>
    </row>
    <row r="16">
      <c r="C16" s="58"/>
      <c r="G16" s="59"/>
      <c r="H16" s="59"/>
    </row>
    <row r="17">
      <c r="C17" s="58"/>
      <c r="G17" s="59"/>
      <c r="H17" s="59"/>
    </row>
    <row r="18">
      <c r="C18" s="58"/>
      <c r="G18" s="59"/>
      <c r="H18" s="59"/>
    </row>
    <row r="19">
      <c r="C19" s="58"/>
      <c r="G19" s="59"/>
      <c r="H19" s="59"/>
    </row>
    <row r="20">
      <c r="C20" s="58"/>
      <c r="G20" s="59"/>
      <c r="H20" s="59"/>
    </row>
    <row r="21">
      <c r="C21" s="58"/>
      <c r="G21" s="59"/>
      <c r="H21" s="59"/>
    </row>
    <row r="22">
      <c r="C22" s="58"/>
      <c r="G22" s="59"/>
      <c r="H22" s="59"/>
    </row>
    <row r="23">
      <c r="C23" s="58"/>
      <c r="G23" s="59"/>
      <c r="H23" s="59"/>
    </row>
    <row r="24">
      <c r="C24" s="58"/>
      <c r="G24" s="59"/>
      <c r="H24" s="59"/>
    </row>
    <row r="25">
      <c r="C25" s="58"/>
      <c r="G25" s="59"/>
      <c r="H25" s="59"/>
    </row>
    <row r="26">
      <c r="C26" s="58"/>
      <c r="G26" s="59"/>
      <c r="H26" s="59"/>
    </row>
    <row r="27">
      <c r="C27" s="58"/>
      <c r="G27" s="59"/>
      <c r="H27" s="59"/>
    </row>
    <row r="28">
      <c r="C28" s="58"/>
      <c r="G28" s="59"/>
      <c r="H28" s="59"/>
    </row>
    <row r="29">
      <c r="C29" s="58"/>
      <c r="G29" s="59"/>
      <c r="H29" s="59"/>
    </row>
    <row r="30">
      <c r="C30" s="58"/>
      <c r="G30" s="59"/>
      <c r="H30" s="59"/>
    </row>
    <row r="31">
      <c r="C31" s="58"/>
      <c r="G31" s="59"/>
      <c r="H31" s="59"/>
    </row>
    <row r="32">
      <c r="C32" s="58"/>
      <c r="G32" s="59"/>
      <c r="H32" s="59"/>
    </row>
    <row r="33">
      <c r="C33" s="58"/>
      <c r="G33" s="59"/>
      <c r="H33" s="59"/>
    </row>
    <row r="34">
      <c r="C34" s="58"/>
      <c r="G34" s="59"/>
      <c r="H34" s="59"/>
    </row>
    <row r="35">
      <c r="C35" s="58"/>
      <c r="G35" s="59"/>
      <c r="H35" s="59"/>
    </row>
    <row r="36">
      <c r="C36" s="58"/>
      <c r="G36" s="59"/>
      <c r="H36" s="59"/>
    </row>
    <row r="37">
      <c r="C37" s="58"/>
      <c r="G37" s="59"/>
      <c r="H37" s="59"/>
    </row>
    <row r="38">
      <c r="C38" s="58"/>
      <c r="G38" s="59"/>
      <c r="H38" s="59"/>
    </row>
    <row r="39">
      <c r="C39" s="58"/>
      <c r="G39" s="59"/>
      <c r="H39" s="59"/>
    </row>
    <row r="40">
      <c r="C40" s="58"/>
      <c r="G40" s="59"/>
      <c r="H40" s="59"/>
    </row>
    <row r="41">
      <c r="C41" s="58"/>
      <c r="G41" s="59"/>
      <c r="H41" s="59"/>
    </row>
    <row r="42">
      <c r="C42" s="58"/>
      <c r="G42" s="59"/>
      <c r="H42" s="59"/>
    </row>
    <row r="43">
      <c r="C43" s="58"/>
      <c r="G43" s="59"/>
      <c r="H43" s="59"/>
    </row>
    <row r="44">
      <c r="C44" s="58"/>
      <c r="G44" s="59"/>
      <c r="H44" s="59"/>
    </row>
    <row r="45">
      <c r="C45" s="58"/>
      <c r="G45" s="59"/>
      <c r="H45" s="59"/>
    </row>
    <row r="46">
      <c r="C46" s="58"/>
      <c r="G46" s="59"/>
      <c r="H46" s="59"/>
    </row>
    <row r="47">
      <c r="C47" s="58"/>
      <c r="G47" s="59"/>
      <c r="H47" s="59"/>
    </row>
    <row r="48">
      <c r="C48" s="58"/>
      <c r="G48" s="59"/>
      <c r="H48" s="59"/>
    </row>
    <row r="49">
      <c r="C49" s="58"/>
      <c r="G49" s="59"/>
      <c r="H49" s="59"/>
    </row>
    <row r="50">
      <c r="C50" s="58"/>
      <c r="G50" s="59"/>
      <c r="H50" s="59"/>
    </row>
    <row r="51">
      <c r="C51" s="58"/>
      <c r="G51" s="59"/>
      <c r="H51" s="59"/>
    </row>
    <row r="52">
      <c r="C52" s="58"/>
      <c r="G52" s="59"/>
      <c r="H52" s="59"/>
    </row>
    <row r="53">
      <c r="C53" s="58"/>
      <c r="G53" s="59"/>
      <c r="H53" s="59"/>
    </row>
    <row r="54">
      <c r="C54" s="58"/>
      <c r="G54" s="59"/>
      <c r="H54" s="59"/>
    </row>
    <row r="55">
      <c r="C55" s="58"/>
      <c r="G55" s="59"/>
      <c r="H55" s="59"/>
    </row>
    <row r="56">
      <c r="C56" s="58"/>
      <c r="G56" s="59"/>
      <c r="H56" s="59"/>
    </row>
    <row r="57">
      <c r="C57" s="58"/>
      <c r="G57" s="59"/>
      <c r="H57" s="59"/>
    </row>
    <row r="58">
      <c r="C58" s="58"/>
      <c r="G58" s="59"/>
      <c r="H58" s="59"/>
    </row>
    <row r="59">
      <c r="C59" s="58"/>
      <c r="G59" s="59"/>
      <c r="H59" s="59"/>
    </row>
    <row r="60">
      <c r="C60" s="58"/>
      <c r="G60" s="59"/>
      <c r="H60" s="59"/>
    </row>
    <row r="61">
      <c r="C61" s="58"/>
      <c r="G61" s="59"/>
      <c r="H61" s="59"/>
    </row>
    <row r="62">
      <c r="C62" s="58"/>
      <c r="G62" s="59"/>
      <c r="H62" s="59"/>
    </row>
    <row r="63">
      <c r="C63" s="58"/>
      <c r="G63" s="59"/>
      <c r="H63" s="59"/>
    </row>
    <row r="64">
      <c r="C64" s="58"/>
      <c r="G64" s="59"/>
      <c r="H64" s="59"/>
    </row>
    <row r="65">
      <c r="C65" s="58"/>
      <c r="G65" s="59"/>
      <c r="H65" s="59"/>
    </row>
    <row r="66">
      <c r="C66" s="58"/>
      <c r="G66" s="59"/>
      <c r="H66" s="59"/>
    </row>
    <row r="67">
      <c r="C67" s="58"/>
      <c r="G67" s="59"/>
      <c r="H67" s="59"/>
    </row>
    <row r="68">
      <c r="C68" s="58"/>
      <c r="G68" s="59"/>
      <c r="H68" s="59"/>
    </row>
    <row r="69">
      <c r="C69" s="58"/>
      <c r="G69" s="59"/>
      <c r="H69" s="59"/>
    </row>
    <row r="70">
      <c r="C70" s="58"/>
      <c r="G70" s="59"/>
      <c r="H70" s="59"/>
    </row>
    <row r="71">
      <c r="C71" s="58"/>
      <c r="G71" s="59"/>
      <c r="H71" s="59"/>
    </row>
    <row r="72">
      <c r="C72" s="58"/>
      <c r="G72" s="59"/>
      <c r="H72" s="59"/>
    </row>
    <row r="73">
      <c r="C73" s="58"/>
      <c r="G73" s="59"/>
      <c r="H73" s="59"/>
    </row>
    <row r="74">
      <c r="C74" s="58"/>
      <c r="G74" s="59"/>
      <c r="H74" s="59"/>
    </row>
    <row r="75">
      <c r="C75" s="58"/>
      <c r="G75" s="59"/>
      <c r="H75" s="59"/>
    </row>
    <row r="76">
      <c r="C76" s="58"/>
      <c r="G76" s="59"/>
      <c r="H76" s="59"/>
    </row>
    <row r="77">
      <c r="C77" s="58"/>
      <c r="G77" s="59"/>
      <c r="H77" s="59"/>
    </row>
    <row r="78">
      <c r="C78" s="58"/>
      <c r="G78" s="59"/>
      <c r="H78" s="59"/>
    </row>
    <row r="79">
      <c r="C79" s="58"/>
      <c r="G79" s="59"/>
      <c r="H79" s="59"/>
    </row>
    <row r="80">
      <c r="C80" s="58"/>
      <c r="G80" s="59"/>
      <c r="H80" s="59"/>
    </row>
    <row r="81">
      <c r="C81" s="58"/>
      <c r="G81" s="59"/>
      <c r="H81" s="59"/>
    </row>
    <row r="82">
      <c r="C82" s="58"/>
      <c r="G82" s="59"/>
      <c r="H82" s="59"/>
    </row>
    <row r="83">
      <c r="C83" s="58"/>
      <c r="G83" s="59"/>
      <c r="H83" s="59"/>
    </row>
    <row r="84">
      <c r="C84" s="58"/>
      <c r="G84" s="59"/>
      <c r="H84" s="59"/>
    </row>
    <row r="85">
      <c r="C85" s="58"/>
      <c r="G85" s="59"/>
      <c r="H85" s="59"/>
    </row>
    <row r="86">
      <c r="C86" s="58"/>
      <c r="G86" s="59"/>
      <c r="H86" s="59"/>
    </row>
    <row r="87">
      <c r="C87" s="58"/>
      <c r="G87" s="59"/>
      <c r="H87" s="59"/>
    </row>
    <row r="88">
      <c r="C88" s="58"/>
      <c r="G88" s="59"/>
      <c r="H88" s="59"/>
    </row>
    <row r="89">
      <c r="C89" s="58"/>
      <c r="G89" s="59"/>
      <c r="H89" s="59"/>
    </row>
    <row r="90">
      <c r="C90" s="58"/>
      <c r="G90" s="59"/>
      <c r="H90" s="59"/>
    </row>
    <row r="91">
      <c r="C91" s="58"/>
      <c r="G91" s="59"/>
      <c r="H91" s="59"/>
    </row>
    <row r="92">
      <c r="C92" s="58"/>
      <c r="G92" s="59"/>
      <c r="H92" s="59"/>
    </row>
    <row r="93">
      <c r="C93" s="58"/>
      <c r="G93" s="59"/>
      <c r="H93" s="59"/>
    </row>
    <row r="94">
      <c r="C94" s="58"/>
      <c r="G94" s="59"/>
      <c r="H94" s="59"/>
    </row>
    <row r="95">
      <c r="C95" s="58"/>
      <c r="G95" s="59"/>
      <c r="H95" s="59"/>
    </row>
    <row r="96">
      <c r="C96" s="58"/>
      <c r="G96" s="59"/>
      <c r="H96" s="59"/>
    </row>
    <row r="97">
      <c r="C97" s="58"/>
      <c r="G97" s="59"/>
      <c r="H97" s="59"/>
    </row>
    <row r="98">
      <c r="C98" s="58"/>
      <c r="G98" s="59"/>
      <c r="H98" s="59"/>
    </row>
    <row r="99">
      <c r="C99" s="58"/>
      <c r="G99" s="59"/>
      <c r="H99" s="59"/>
    </row>
    <row r="100">
      <c r="C100" s="58"/>
      <c r="G100" s="59"/>
      <c r="H100" s="59"/>
    </row>
    <row r="101">
      <c r="C101" s="58"/>
      <c r="G101" s="59"/>
      <c r="H101" s="59"/>
    </row>
    <row r="102">
      <c r="C102" s="58"/>
      <c r="G102" s="59"/>
      <c r="H102" s="59"/>
    </row>
    <row r="103">
      <c r="C103" s="58"/>
      <c r="G103" s="59"/>
      <c r="H103" s="59"/>
    </row>
    <row r="104">
      <c r="C104" s="58"/>
      <c r="G104" s="59"/>
      <c r="H104" s="59"/>
    </row>
    <row r="105">
      <c r="C105" s="58"/>
      <c r="G105" s="59"/>
      <c r="H105" s="59"/>
    </row>
    <row r="106">
      <c r="C106" s="58"/>
      <c r="G106" s="59"/>
      <c r="H106" s="59"/>
    </row>
    <row r="107">
      <c r="C107" s="58"/>
      <c r="G107" s="59"/>
      <c r="H107" s="59"/>
    </row>
    <row r="108">
      <c r="C108" s="58"/>
      <c r="G108" s="59"/>
      <c r="H108" s="59"/>
    </row>
    <row r="109">
      <c r="C109" s="58"/>
      <c r="G109" s="59"/>
      <c r="H109" s="59"/>
    </row>
    <row r="110">
      <c r="C110" s="58"/>
      <c r="G110" s="59"/>
      <c r="H110" s="59"/>
    </row>
    <row r="111">
      <c r="C111" s="58"/>
      <c r="G111" s="59"/>
      <c r="H111" s="59"/>
    </row>
    <row r="112">
      <c r="C112" s="58"/>
      <c r="G112" s="59"/>
      <c r="H112" s="59"/>
    </row>
    <row r="113">
      <c r="C113" s="58"/>
      <c r="G113" s="59"/>
      <c r="H113" s="59"/>
    </row>
    <row r="114">
      <c r="C114" s="58"/>
      <c r="G114" s="59"/>
      <c r="H114" s="59"/>
    </row>
    <row r="115">
      <c r="C115" s="58"/>
      <c r="G115" s="59"/>
      <c r="H115" s="59"/>
    </row>
    <row r="116">
      <c r="C116" s="58"/>
      <c r="G116" s="59"/>
      <c r="H116" s="59"/>
    </row>
    <row r="117">
      <c r="C117" s="58"/>
      <c r="G117" s="59"/>
      <c r="H117" s="59"/>
    </row>
    <row r="118">
      <c r="C118" s="58"/>
      <c r="G118" s="59"/>
      <c r="H118" s="59"/>
    </row>
    <row r="119">
      <c r="C119" s="58"/>
      <c r="G119" s="59"/>
      <c r="H119" s="59"/>
    </row>
    <row r="120">
      <c r="C120" s="58"/>
      <c r="G120" s="59"/>
      <c r="H120" s="59"/>
    </row>
    <row r="121">
      <c r="C121" s="58"/>
      <c r="G121" s="59"/>
      <c r="H121" s="59"/>
    </row>
    <row r="122">
      <c r="C122" s="58"/>
      <c r="G122" s="59"/>
      <c r="H122" s="59"/>
    </row>
    <row r="123">
      <c r="C123" s="58"/>
      <c r="G123" s="59"/>
      <c r="H123" s="59"/>
    </row>
    <row r="124">
      <c r="C124" s="58"/>
      <c r="G124" s="59"/>
      <c r="H124" s="59"/>
    </row>
    <row r="125">
      <c r="C125" s="58"/>
      <c r="G125" s="59"/>
      <c r="H125" s="59"/>
    </row>
    <row r="126">
      <c r="C126" s="58"/>
      <c r="G126" s="59"/>
      <c r="H126" s="59"/>
    </row>
    <row r="127">
      <c r="C127" s="58"/>
      <c r="G127" s="59"/>
      <c r="H127" s="59"/>
    </row>
    <row r="128">
      <c r="C128" s="58"/>
      <c r="G128" s="59"/>
      <c r="H128" s="59"/>
    </row>
    <row r="129">
      <c r="C129" s="58"/>
      <c r="G129" s="59"/>
      <c r="H129" s="59"/>
    </row>
    <row r="130">
      <c r="C130" s="58"/>
      <c r="G130" s="59"/>
      <c r="H130" s="59"/>
    </row>
    <row r="131">
      <c r="C131" s="58"/>
      <c r="G131" s="59"/>
      <c r="H131" s="59"/>
    </row>
    <row r="132">
      <c r="C132" s="58"/>
      <c r="G132" s="59"/>
      <c r="H132" s="59"/>
    </row>
    <row r="133">
      <c r="C133" s="58"/>
      <c r="G133" s="59"/>
      <c r="H133" s="59"/>
    </row>
    <row r="134">
      <c r="C134" s="58"/>
      <c r="G134" s="59"/>
      <c r="H134" s="59"/>
    </row>
    <row r="135">
      <c r="C135" s="58"/>
      <c r="G135" s="59"/>
      <c r="H135" s="59"/>
    </row>
    <row r="136">
      <c r="C136" s="58"/>
      <c r="G136" s="59"/>
      <c r="H136" s="59"/>
    </row>
    <row r="137">
      <c r="C137" s="58"/>
      <c r="G137" s="59"/>
      <c r="H137" s="59"/>
    </row>
    <row r="138">
      <c r="C138" s="58"/>
      <c r="G138" s="59"/>
      <c r="H138" s="59"/>
    </row>
    <row r="139">
      <c r="C139" s="58"/>
      <c r="G139" s="59"/>
      <c r="H139" s="59"/>
    </row>
    <row r="140">
      <c r="C140" s="58"/>
      <c r="G140" s="59"/>
      <c r="H140" s="59"/>
    </row>
    <row r="141">
      <c r="C141" s="58"/>
      <c r="G141" s="59"/>
      <c r="H141" s="59"/>
    </row>
    <row r="142">
      <c r="C142" s="58"/>
      <c r="G142" s="59"/>
      <c r="H142" s="59"/>
    </row>
    <row r="143">
      <c r="C143" s="58"/>
      <c r="G143" s="59"/>
      <c r="H143" s="59"/>
    </row>
    <row r="144">
      <c r="C144" s="58"/>
      <c r="G144" s="59"/>
      <c r="H144" s="59"/>
    </row>
    <row r="145">
      <c r="C145" s="58"/>
      <c r="G145" s="59"/>
      <c r="H145" s="59"/>
    </row>
    <row r="146">
      <c r="C146" s="58"/>
      <c r="G146" s="59"/>
      <c r="H146" s="59"/>
    </row>
    <row r="147">
      <c r="C147" s="58"/>
      <c r="G147" s="59"/>
      <c r="H147" s="59"/>
    </row>
    <row r="148">
      <c r="C148" s="58"/>
      <c r="G148" s="59"/>
      <c r="H148" s="59"/>
    </row>
    <row r="149">
      <c r="C149" s="58"/>
      <c r="G149" s="59"/>
      <c r="H149" s="59"/>
    </row>
    <row r="150">
      <c r="C150" s="58"/>
      <c r="G150" s="59"/>
      <c r="H150" s="59"/>
    </row>
    <row r="151">
      <c r="C151" s="58"/>
      <c r="G151" s="59"/>
      <c r="H151" s="59"/>
    </row>
    <row r="152">
      <c r="C152" s="58"/>
      <c r="G152" s="59"/>
      <c r="H152" s="59"/>
    </row>
    <row r="153">
      <c r="C153" s="58"/>
      <c r="G153" s="59"/>
      <c r="H153" s="59"/>
    </row>
    <row r="154">
      <c r="C154" s="58"/>
      <c r="G154" s="59"/>
      <c r="H154" s="59"/>
    </row>
    <row r="155">
      <c r="C155" s="58"/>
      <c r="G155" s="59"/>
      <c r="H155" s="59"/>
    </row>
    <row r="156">
      <c r="C156" s="58"/>
      <c r="G156" s="59"/>
      <c r="H156" s="59"/>
    </row>
    <row r="157">
      <c r="C157" s="58"/>
      <c r="G157" s="59"/>
      <c r="H157" s="59"/>
    </row>
    <row r="158">
      <c r="C158" s="58"/>
      <c r="G158" s="59"/>
      <c r="H158" s="59"/>
    </row>
    <row r="159">
      <c r="C159" s="58"/>
      <c r="G159" s="59"/>
      <c r="H159" s="59"/>
    </row>
    <row r="160">
      <c r="C160" s="58"/>
      <c r="G160" s="59"/>
      <c r="H160" s="59"/>
    </row>
    <row r="161">
      <c r="C161" s="58"/>
      <c r="G161" s="59"/>
      <c r="H161" s="59"/>
    </row>
    <row r="162">
      <c r="C162" s="58"/>
      <c r="G162" s="59"/>
      <c r="H162" s="59"/>
    </row>
    <row r="163">
      <c r="C163" s="58"/>
      <c r="G163" s="59"/>
      <c r="H163" s="59"/>
    </row>
    <row r="164">
      <c r="C164" s="58"/>
      <c r="G164" s="59"/>
      <c r="H164" s="59"/>
    </row>
    <row r="165">
      <c r="C165" s="58"/>
      <c r="G165" s="59"/>
      <c r="H165" s="59"/>
    </row>
    <row r="166">
      <c r="C166" s="58"/>
      <c r="G166" s="59"/>
      <c r="H166" s="59"/>
    </row>
    <row r="167">
      <c r="C167" s="58"/>
      <c r="G167" s="59"/>
      <c r="H167" s="59"/>
    </row>
    <row r="168">
      <c r="C168" s="58"/>
      <c r="G168" s="59"/>
      <c r="H168" s="59"/>
    </row>
    <row r="169">
      <c r="C169" s="58"/>
      <c r="G169" s="59"/>
      <c r="H169" s="59"/>
    </row>
    <row r="170">
      <c r="C170" s="58"/>
      <c r="G170" s="59"/>
      <c r="H170" s="59"/>
    </row>
    <row r="171">
      <c r="C171" s="58"/>
      <c r="G171" s="59"/>
      <c r="H171" s="59"/>
    </row>
    <row r="172">
      <c r="C172" s="58"/>
      <c r="G172" s="59"/>
      <c r="H172" s="59"/>
    </row>
    <row r="173">
      <c r="C173" s="58"/>
      <c r="G173" s="59"/>
      <c r="H173" s="59"/>
    </row>
    <row r="174">
      <c r="C174" s="58"/>
      <c r="G174" s="59"/>
      <c r="H174" s="59"/>
    </row>
    <row r="175">
      <c r="C175" s="58"/>
      <c r="G175" s="59"/>
      <c r="H175" s="59"/>
    </row>
    <row r="176">
      <c r="C176" s="58"/>
      <c r="G176" s="59"/>
      <c r="H176" s="59"/>
    </row>
    <row r="177">
      <c r="C177" s="58"/>
      <c r="G177" s="59"/>
      <c r="H177" s="59"/>
    </row>
    <row r="178">
      <c r="C178" s="58"/>
      <c r="G178" s="59"/>
      <c r="H178" s="59"/>
    </row>
    <row r="179">
      <c r="C179" s="58"/>
      <c r="G179" s="59"/>
      <c r="H179" s="59"/>
    </row>
    <row r="180">
      <c r="C180" s="58"/>
      <c r="G180" s="59"/>
      <c r="H180" s="59"/>
    </row>
    <row r="181">
      <c r="C181" s="58"/>
      <c r="G181" s="59"/>
      <c r="H181" s="59"/>
    </row>
    <row r="182">
      <c r="C182" s="58"/>
      <c r="G182" s="59"/>
      <c r="H182" s="59"/>
    </row>
    <row r="183">
      <c r="C183" s="58"/>
      <c r="G183" s="59"/>
      <c r="H183" s="59"/>
    </row>
    <row r="184">
      <c r="C184" s="58"/>
      <c r="G184" s="59"/>
      <c r="H184" s="59"/>
    </row>
    <row r="185">
      <c r="C185" s="58"/>
      <c r="G185" s="59"/>
      <c r="H185" s="59"/>
    </row>
    <row r="186">
      <c r="C186" s="58"/>
      <c r="G186" s="59"/>
      <c r="H186" s="59"/>
    </row>
    <row r="187">
      <c r="C187" s="58"/>
      <c r="G187" s="59"/>
      <c r="H187" s="59"/>
    </row>
    <row r="188">
      <c r="C188" s="58"/>
      <c r="G188" s="59"/>
      <c r="H188" s="59"/>
    </row>
    <row r="189">
      <c r="C189" s="58"/>
      <c r="G189" s="59"/>
      <c r="H189" s="59"/>
    </row>
    <row r="190">
      <c r="C190" s="58"/>
      <c r="G190" s="59"/>
      <c r="H190" s="59"/>
    </row>
    <row r="191">
      <c r="C191" s="58"/>
      <c r="G191" s="59"/>
      <c r="H191" s="59"/>
    </row>
    <row r="192">
      <c r="C192" s="58"/>
      <c r="G192" s="59"/>
      <c r="H192" s="59"/>
    </row>
    <row r="193">
      <c r="C193" s="58"/>
      <c r="G193" s="59"/>
      <c r="H193" s="59"/>
    </row>
    <row r="194">
      <c r="C194" s="58"/>
      <c r="G194" s="59"/>
      <c r="H194" s="59"/>
    </row>
    <row r="195">
      <c r="C195" s="58"/>
      <c r="G195" s="59"/>
      <c r="H195" s="59"/>
    </row>
    <row r="196">
      <c r="C196" s="58"/>
      <c r="G196" s="59"/>
      <c r="H196" s="59"/>
    </row>
    <row r="197">
      <c r="C197" s="58"/>
      <c r="G197" s="59"/>
      <c r="H197" s="59"/>
    </row>
    <row r="198">
      <c r="C198" s="58"/>
      <c r="G198" s="59"/>
      <c r="H198" s="59"/>
    </row>
    <row r="199">
      <c r="C199" s="58"/>
      <c r="G199" s="59"/>
      <c r="H199" s="59"/>
    </row>
    <row r="200">
      <c r="C200" s="58"/>
      <c r="G200" s="59"/>
      <c r="H200" s="59"/>
    </row>
    <row r="201">
      <c r="C201" s="58"/>
      <c r="G201" s="59"/>
      <c r="H201" s="59"/>
    </row>
    <row r="202">
      <c r="C202" s="58"/>
      <c r="G202" s="59"/>
      <c r="H202" s="59"/>
    </row>
    <row r="203">
      <c r="C203" s="58"/>
      <c r="G203" s="59"/>
      <c r="H203" s="59"/>
    </row>
    <row r="204">
      <c r="C204" s="58"/>
      <c r="G204" s="59"/>
      <c r="H204" s="59"/>
    </row>
    <row r="205">
      <c r="C205" s="58"/>
      <c r="G205" s="59"/>
      <c r="H205" s="59"/>
    </row>
    <row r="206">
      <c r="C206" s="58"/>
      <c r="G206" s="59"/>
      <c r="H206" s="59"/>
    </row>
    <row r="207">
      <c r="C207" s="58"/>
      <c r="G207" s="59"/>
      <c r="H207" s="59"/>
    </row>
    <row r="208">
      <c r="C208" s="58"/>
      <c r="G208" s="59"/>
      <c r="H208" s="59"/>
    </row>
    <row r="209">
      <c r="C209" s="58"/>
      <c r="G209" s="59"/>
      <c r="H209" s="59"/>
    </row>
    <row r="210">
      <c r="C210" s="58"/>
      <c r="G210" s="59"/>
      <c r="H210" s="59"/>
    </row>
    <row r="211">
      <c r="C211" s="58"/>
      <c r="G211" s="59"/>
      <c r="H211" s="59"/>
    </row>
    <row r="212">
      <c r="C212" s="58"/>
      <c r="G212" s="59"/>
      <c r="H212" s="59"/>
    </row>
    <row r="213">
      <c r="C213" s="58"/>
      <c r="G213" s="59"/>
      <c r="H213" s="59"/>
    </row>
    <row r="214">
      <c r="C214" s="58"/>
      <c r="G214" s="59"/>
      <c r="H214" s="59"/>
    </row>
    <row r="215">
      <c r="C215" s="58"/>
      <c r="G215" s="59"/>
      <c r="H215" s="59"/>
    </row>
    <row r="216">
      <c r="C216" s="58"/>
      <c r="G216" s="59"/>
      <c r="H216" s="59"/>
    </row>
    <row r="217">
      <c r="C217" s="58"/>
      <c r="G217" s="59"/>
      <c r="H217" s="59"/>
    </row>
    <row r="218">
      <c r="C218" s="58"/>
      <c r="G218" s="59"/>
      <c r="H218" s="59"/>
    </row>
    <row r="219">
      <c r="C219" s="58"/>
      <c r="G219" s="59"/>
      <c r="H219" s="59"/>
    </row>
    <row r="220">
      <c r="C220" s="58"/>
      <c r="G220" s="59"/>
      <c r="H220" s="59"/>
    </row>
    <row r="221">
      <c r="C221" s="58"/>
      <c r="G221" s="59"/>
      <c r="H221" s="59"/>
    </row>
    <row r="222">
      <c r="C222" s="58"/>
      <c r="G222" s="59"/>
      <c r="H222" s="59"/>
    </row>
    <row r="223">
      <c r="C223" s="58"/>
      <c r="G223" s="59"/>
      <c r="H223" s="59"/>
    </row>
    <row r="224">
      <c r="C224" s="58"/>
      <c r="G224" s="59"/>
      <c r="H224" s="59"/>
    </row>
    <row r="225">
      <c r="C225" s="58"/>
      <c r="G225" s="59"/>
      <c r="H225" s="59"/>
    </row>
    <row r="226">
      <c r="C226" s="58"/>
      <c r="G226" s="59"/>
      <c r="H226" s="59"/>
    </row>
    <row r="227">
      <c r="C227" s="58"/>
      <c r="G227" s="59"/>
      <c r="H227" s="59"/>
    </row>
    <row r="228">
      <c r="C228" s="58"/>
      <c r="G228" s="59"/>
      <c r="H228" s="59"/>
    </row>
    <row r="229">
      <c r="C229" s="58"/>
      <c r="G229" s="59"/>
      <c r="H229" s="59"/>
    </row>
    <row r="230">
      <c r="C230" s="58"/>
      <c r="G230" s="59"/>
      <c r="H230" s="59"/>
    </row>
    <row r="231">
      <c r="C231" s="58"/>
      <c r="G231" s="59"/>
      <c r="H231" s="59"/>
    </row>
    <row r="232">
      <c r="C232" s="58"/>
      <c r="G232" s="59"/>
      <c r="H232" s="59"/>
    </row>
    <row r="233">
      <c r="C233" s="58"/>
      <c r="G233" s="59"/>
      <c r="H233" s="59"/>
    </row>
    <row r="234">
      <c r="C234" s="58"/>
      <c r="G234" s="59"/>
      <c r="H234" s="59"/>
    </row>
    <row r="235">
      <c r="C235" s="58"/>
      <c r="G235" s="59"/>
      <c r="H235" s="59"/>
    </row>
    <row r="236">
      <c r="C236" s="58"/>
      <c r="G236" s="59"/>
      <c r="H236" s="59"/>
    </row>
    <row r="237">
      <c r="C237" s="58"/>
      <c r="G237" s="59"/>
      <c r="H237" s="59"/>
    </row>
    <row r="238">
      <c r="C238" s="58"/>
      <c r="G238" s="59"/>
      <c r="H238" s="59"/>
    </row>
    <row r="239">
      <c r="C239" s="58"/>
      <c r="G239" s="59"/>
      <c r="H239" s="59"/>
    </row>
    <row r="240">
      <c r="C240" s="58"/>
      <c r="G240" s="59"/>
      <c r="H240" s="59"/>
    </row>
    <row r="241">
      <c r="C241" s="58"/>
      <c r="G241" s="59"/>
      <c r="H241" s="59"/>
    </row>
    <row r="242">
      <c r="C242" s="58"/>
      <c r="G242" s="59"/>
      <c r="H242" s="59"/>
    </row>
    <row r="243">
      <c r="C243" s="58"/>
      <c r="G243" s="59"/>
      <c r="H243" s="59"/>
    </row>
    <row r="244">
      <c r="C244" s="58"/>
      <c r="G244" s="59"/>
      <c r="H244" s="59"/>
    </row>
    <row r="245">
      <c r="C245" s="58"/>
      <c r="G245" s="59"/>
      <c r="H245" s="59"/>
    </row>
    <row r="246">
      <c r="C246" s="58"/>
      <c r="G246" s="59"/>
      <c r="H246" s="59"/>
    </row>
    <row r="247">
      <c r="C247" s="58"/>
      <c r="G247" s="59"/>
      <c r="H247" s="59"/>
    </row>
    <row r="248">
      <c r="C248" s="58"/>
      <c r="G248" s="59"/>
      <c r="H248" s="59"/>
    </row>
    <row r="249">
      <c r="C249" s="58"/>
      <c r="G249" s="59"/>
      <c r="H249" s="59"/>
    </row>
    <row r="250">
      <c r="C250" s="58"/>
      <c r="G250" s="59"/>
      <c r="H250" s="59"/>
    </row>
    <row r="251">
      <c r="C251" s="58"/>
      <c r="G251" s="59"/>
      <c r="H251" s="59"/>
    </row>
    <row r="252">
      <c r="C252" s="58"/>
      <c r="G252" s="59"/>
      <c r="H252" s="59"/>
    </row>
    <row r="253">
      <c r="C253" s="58"/>
      <c r="G253" s="59"/>
      <c r="H253" s="59"/>
    </row>
    <row r="254">
      <c r="C254" s="58"/>
      <c r="G254" s="59"/>
      <c r="H254" s="59"/>
    </row>
    <row r="255">
      <c r="C255" s="58"/>
      <c r="G255" s="59"/>
      <c r="H255" s="59"/>
    </row>
    <row r="256">
      <c r="C256" s="58"/>
      <c r="G256" s="59"/>
      <c r="H256" s="59"/>
    </row>
    <row r="257">
      <c r="C257" s="58"/>
      <c r="G257" s="59"/>
      <c r="H257" s="59"/>
    </row>
    <row r="258">
      <c r="C258" s="58"/>
      <c r="G258" s="59"/>
      <c r="H258" s="59"/>
    </row>
    <row r="259">
      <c r="C259" s="58"/>
      <c r="G259" s="59"/>
      <c r="H259" s="59"/>
    </row>
    <row r="260">
      <c r="C260" s="58"/>
      <c r="G260" s="59"/>
      <c r="H260" s="59"/>
    </row>
    <row r="261">
      <c r="C261" s="58"/>
      <c r="G261" s="59"/>
      <c r="H261" s="59"/>
    </row>
    <row r="262">
      <c r="C262" s="58"/>
      <c r="G262" s="59"/>
      <c r="H262" s="59"/>
    </row>
    <row r="263">
      <c r="C263" s="58"/>
      <c r="G263" s="59"/>
      <c r="H263" s="59"/>
    </row>
    <row r="264">
      <c r="C264" s="58"/>
      <c r="G264" s="59"/>
      <c r="H264" s="59"/>
    </row>
    <row r="265">
      <c r="C265" s="58"/>
      <c r="G265" s="59"/>
      <c r="H265" s="59"/>
    </row>
    <row r="266">
      <c r="C266" s="58"/>
      <c r="G266" s="59"/>
      <c r="H266" s="59"/>
    </row>
    <row r="267">
      <c r="C267" s="58"/>
      <c r="G267" s="59"/>
      <c r="H267" s="59"/>
    </row>
    <row r="268">
      <c r="C268" s="58"/>
      <c r="G268" s="59"/>
      <c r="H268" s="59"/>
    </row>
    <row r="269">
      <c r="C269" s="58"/>
      <c r="G269" s="59"/>
      <c r="H269" s="59"/>
    </row>
    <row r="270">
      <c r="C270" s="58"/>
      <c r="G270" s="59"/>
      <c r="H270" s="59"/>
    </row>
    <row r="271">
      <c r="C271" s="58"/>
      <c r="G271" s="59"/>
      <c r="H271" s="59"/>
    </row>
    <row r="272">
      <c r="C272" s="58"/>
      <c r="G272" s="59"/>
      <c r="H272" s="59"/>
    </row>
    <row r="273">
      <c r="C273" s="58"/>
      <c r="G273" s="59"/>
      <c r="H273" s="59"/>
    </row>
    <row r="274">
      <c r="C274" s="58"/>
      <c r="G274" s="59"/>
      <c r="H274" s="59"/>
    </row>
    <row r="275">
      <c r="C275" s="58"/>
      <c r="G275" s="59"/>
      <c r="H275" s="59"/>
    </row>
    <row r="276">
      <c r="C276" s="58"/>
      <c r="G276" s="59"/>
      <c r="H276" s="59"/>
    </row>
    <row r="277">
      <c r="C277" s="58"/>
      <c r="G277" s="59"/>
      <c r="H277" s="59"/>
    </row>
    <row r="278">
      <c r="C278" s="58"/>
      <c r="G278" s="59"/>
      <c r="H278" s="59"/>
    </row>
    <row r="279">
      <c r="C279" s="58"/>
      <c r="G279" s="59"/>
      <c r="H279" s="59"/>
    </row>
    <row r="280">
      <c r="C280" s="58"/>
      <c r="G280" s="59"/>
      <c r="H280" s="59"/>
    </row>
    <row r="281">
      <c r="C281" s="58"/>
      <c r="G281" s="59"/>
      <c r="H281" s="59"/>
    </row>
    <row r="282">
      <c r="C282" s="58"/>
      <c r="G282" s="59"/>
      <c r="H282" s="59"/>
    </row>
    <row r="283">
      <c r="C283" s="58"/>
      <c r="G283" s="59"/>
      <c r="H283" s="59"/>
    </row>
    <row r="284">
      <c r="C284" s="58"/>
      <c r="G284" s="59"/>
      <c r="H284" s="59"/>
    </row>
    <row r="285">
      <c r="C285" s="58"/>
      <c r="G285" s="59"/>
      <c r="H285" s="59"/>
    </row>
    <row r="286">
      <c r="C286" s="58"/>
      <c r="G286" s="59"/>
      <c r="H286" s="59"/>
    </row>
    <row r="287">
      <c r="C287" s="58"/>
      <c r="G287" s="59"/>
      <c r="H287" s="59"/>
    </row>
    <row r="288">
      <c r="C288" s="58"/>
      <c r="G288" s="59"/>
      <c r="H288" s="59"/>
    </row>
    <row r="289">
      <c r="C289" s="58"/>
      <c r="G289" s="59"/>
      <c r="H289" s="59"/>
    </row>
    <row r="290">
      <c r="C290" s="58"/>
      <c r="G290" s="59"/>
      <c r="H290" s="59"/>
    </row>
    <row r="291">
      <c r="C291" s="58"/>
      <c r="G291" s="59"/>
      <c r="H291" s="59"/>
    </row>
    <row r="292">
      <c r="C292" s="58"/>
      <c r="G292" s="59"/>
      <c r="H292" s="59"/>
    </row>
    <row r="293">
      <c r="C293" s="58"/>
      <c r="G293" s="59"/>
      <c r="H293" s="59"/>
    </row>
    <row r="294">
      <c r="C294" s="58"/>
      <c r="G294" s="59"/>
      <c r="H294" s="59"/>
    </row>
    <row r="295">
      <c r="C295" s="58"/>
      <c r="G295" s="59"/>
      <c r="H295" s="59"/>
    </row>
    <row r="296">
      <c r="C296" s="58"/>
      <c r="G296" s="59"/>
      <c r="H296" s="59"/>
    </row>
    <row r="297">
      <c r="C297" s="58"/>
      <c r="G297" s="59"/>
      <c r="H297" s="59"/>
    </row>
    <row r="298">
      <c r="C298" s="58"/>
      <c r="G298" s="59"/>
      <c r="H298" s="59"/>
    </row>
    <row r="299">
      <c r="C299" s="58"/>
      <c r="G299" s="59"/>
      <c r="H299" s="59"/>
    </row>
    <row r="300">
      <c r="C300" s="58"/>
      <c r="G300" s="59"/>
      <c r="H300" s="59"/>
    </row>
    <row r="301">
      <c r="C301" s="58"/>
      <c r="G301" s="59"/>
      <c r="H301" s="59"/>
    </row>
    <row r="302">
      <c r="C302" s="58"/>
      <c r="G302" s="59"/>
      <c r="H302" s="59"/>
    </row>
    <row r="303">
      <c r="C303" s="58"/>
      <c r="G303" s="59"/>
      <c r="H303" s="59"/>
    </row>
    <row r="304">
      <c r="C304" s="58"/>
      <c r="G304" s="59"/>
      <c r="H304" s="59"/>
    </row>
    <row r="305">
      <c r="C305" s="58"/>
      <c r="G305" s="59"/>
      <c r="H305" s="59"/>
    </row>
    <row r="306">
      <c r="C306" s="58"/>
      <c r="G306" s="59"/>
      <c r="H306" s="59"/>
    </row>
    <row r="307">
      <c r="C307" s="58"/>
      <c r="G307" s="59"/>
      <c r="H307" s="59"/>
    </row>
    <row r="308">
      <c r="C308" s="58"/>
      <c r="G308" s="59"/>
      <c r="H308" s="59"/>
    </row>
    <row r="309">
      <c r="C309" s="58"/>
      <c r="G309" s="59"/>
      <c r="H309" s="59"/>
    </row>
    <row r="310">
      <c r="C310" s="58"/>
      <c r="G310" s="59"/>
      <c r="H310" s="59"/>
    </row>
    <row r="311">
      <c r="C311" s="58"/>
      <c r="G311" s="59"/>
      <c r="H311" s="59"/>
    </row>
    <row r="312">
      <c r="C312" s="58"/>
      <c r="G312" s="59"/>
      <c r="H312" s="59"/>
    </row>
    <row r="313">
      <c r="C313" s="58"/>
      <c r="G313" s="59"/>
      <c r="H313" s="59"/>
    </row>
    <row r="314">
      <c r="C314" s="58"/>
      <c r="G314" s="59"/>
      <c r="H314" s="59"/>
    </row>
    <row r="315">
      <c r="C315" s="58"/>
      <c r="G315" s="59"/>
      <c r="H315" s="59"/>
    </row>
    <row r="316">
      <c r="C316" s="58"/>
      <c r="G316" s="59"/>
      <c r="H316" s="59"/>
    </row>
    <row r="317">
      <c r="C317" s="58"/>
      <c r="G317" s="59"/>
      <c r="H317" s="59"/>
    </row>
    <row r="318">
      <c r="C318" s="58"/>
      <c r="G318" s="59"/>
      <c r="H318" s="59"/>
    </row>
    <row r="319">
      <c r="C319" s="58"/>
      <c r="G319" s="59"/>
      <c r="H319" s="59"/>
    </row>
    <row r="320">
      <c r="C320" s="58"/>
      <c r="G320" s="59"/>
      <c r="H320" s="59"/>
    </row>
    <row r="321">
      <c r="C321" s="58"/>
      <c r="G321" s="59"/>
      <c r="H321" s="59"/>
    </row>
    <row r="322">
      <c r="C322" s="58"/>
      <c r="G322" s="59"/>
      <c r="H322" s="59"/>
    </row>
    <row r="323">
      <c r="C323" s="58"/>
      <c r="G323" s="59"/>
      <c r="H323" s="59"/>
    </row>
    <row r="324">
      <c r="C324" s="58"/>
      <c r="G324" s="59"/>
      <c r="H324" s="59"/>
    </row>
    <row r="325">
      <c r="C325" s="58"/>
      <c r="G325" s="59"/>
      <c r="H325" s="59"/>
    </row>
    <row r="326">
      <c r="C326" s="58"/>
      <c r="G326" s="59"/>
      <c r="H326" s="59"/>
    </row>
    <row r="327">
      <c r="C327" s="58"/>
      <c r="G327" s="59"/>
      <c r="H327" s="59"/>
    </row>
    <row r="328">
      <c r="C328" s="58"/>
      <c r="G328" s="59"/>
      <c r="H328" s="59"/>
    </row>
    <row r="329">
      <c r="C329" s="58"/>
      <c r="G329" s="59"/>
      <c r="H329" s="59"/>
    </row>
    <row r="330">
      <c r="C330" s="58"/>
      <c r="G330" s="59"/>
      <c r="H330" s="59"/>
    </row>
    <row r="331">
      <c r="C331" s="58"/>
      <c r="G331" s="59"/>
      <c r="H331" s="59"/>
    </row>
    <row r="332">
      <c r="C332" s="58"/>
      <c r="G332" s="59"/>
      <c r="H332" s="59"/>
    </row>
    <row r="333">
      <c r="C333" s="58"/>
      <c r="G333" s="59"/>
      <c r="H333" s="59"/>
    </row>
    <row r="334">
      <c r="C334" s="58"/>
      <c r="G334" s="59"/>
      <c r="H334" s="59"/>
    </row>
    <row r="335">
      <c r="C335" s="58"/>
      <c r="G335" s="59"/>
      <c r="H335" s="59"/>
    </row>
    <row r="336">
      <c r="C336" s="58"/>
      <c r="G336" s="59"/>
      <c r="H336" s="59"/>
    </row>
    <row r="337">
      <c r="C337" s="58"/>
      <c r="G337" s="59"/>
      <c r="H337" s="59"/>
    </row>
    <row r="338">
      <c r="C338" s="58"/>
      <c r="G338" s="59"/>
      <c r="H338" s="59"/>
    </row>
    <row r="339">
      <c r="C339" s="58"/>
      <c r="G339" s="59"/>
      <c r="H339" s="59"/>
    </row>
    <row r="340">
      <c r="C340" s="58"/>
      <c r="G340" s="59"/>
      <c r="H340" s="59"/>
    </row>
    <row r="341">
      <c r="C341" s="58"/>
      <c r="G341" s="59"/>
      <c r="H341" s="59"/>
    </row>
    <row r="342">
      <c r="C342" s="58"/>
      <c r="G342" s="59"/>
      <c r="H342" s="59"/>
    </row>
    <row r="343">
      <c r="C343" s="58"/>
      <c r="G343" s="59"/>
      <c r="H343" s="59"/>
    </row>
    <row r="344">
      <c r="C344" s="58"/>
      <c r="G344" s="59"/>
      <c r="H344" s="59"/>
    </row>
    <row r="345">
      <c r="C345" s="58"/>
      <c r="G345" s="59"/>
      <c r="H345" s="59"/>
    </row>
    <row r="346">
      <c r="C346" s="58"/>
      <c r="G346" s="59"/>
      <c r="H346" s="59"/>
    </row>
    <row r="347">
      <c r="C347" s="58"/>
      <c r="G347" s="59"/>
      <c r="H347" s="59"/>
    </row>
    <row r="348">
      <c r="C348" s="58"/>
      <c r="G348" s="59"/>
      <c r="H348" s="59"/>
    </row>
    <row r="349">
      <c r="C349" s="58"/>
      <c r="G349" s="59"/>
      <c r="H349" s="59"/>
    </row>
    <row r="350">
      <c r="C350" s="58"/>
      <c r="G350" s="59"/>
      <c r="H350" s="59"/>
    </row>
    <row r="351">
      <c r="C351" s="58"/>
      <c r="G351" s="59"/>
      <c r="H351" s="59"/>
    </row>
    <row r="352">
      <c r="C352" s="58"/>
      <c r="G352" s="59"/>
      <c r="H352" s="59"/>
    </row>
    <row r="353">
      <c r="C353" s="58"/>
      <c r="G353" s="59"/>
      <c r="H353" s="59"/>
    </row>
    <row r="354">
      <c r="C354" s="58"/>
      <c r="G354" s="59"/>
      <c r="H354" s="59"/>
    </row>
    <row r="355">
      <c r="C355" s="58"/>
      <c r="G355" s="59"/>
      <c r="H355" s="59"/>
    </row>
    <row r="356">
      <c r="C356" s="58"/>
      <c r="G356" s="59"/>
      <c r="H356" s="59"/>
    </row>
    <row r="357">
      <c r="C357" s="58"/>
      <c r="G357" s="59"/>
      <c r="H357" s="59"/>
    </row>
    <row r="358">
      <c r="C358" s="58"/>
      <c r="G358" s="59"/>
      <c r="H358" s="59"/>
    </row>
    <row r="359">
      <c r="C359" s="58"/>
      <c r="G359" s="59"/>
      <c r="H359" s="59"/>
    </row>
    <row r="360">
      <c r="C360" s="58"/>
      <c r="G360" s="59"/>
      <c r="H360" s="59"/>
    </row>
    <row r="361">
      <c r="C361" s="58"/>
      <c r="G361" s="59"/>
      <c r="H361" s="59"/>
    </row>
    <row r="362">
      <c r="C362" s="58"/>
      <c r="G362" s="59"/>
      <c r="H362" s="59"/>
    </row>
    <row r="363">
      <c r="C363" s="58"/>
      <c r="G363" s="59"/>
      <c r="H363" s="59"/>
    </row>
    <row r="364">
      <c r="C364" s="58"/>
      <c r="G364" s="59"/>
      <c r="H364" s="59"/>
    </row>
    <row r="365">
      <c r="C365" s="58"/>
      <c r="G365" s="59"/>
      <c r="H365" s="59"/>
    </row>
    <row r="366">
      <c r="C366" s="58"/>
      <c r="G366" s="59"/>
      <c r="H366" s="59"/>
    </row>
    <row r="367">
      <c r="C367" s="58"/>
      <c r="G367" s="59"/>
      <c r="H367" s="59"/>
    </row>
    <row r="368">
      <c r="C368" s="58"/>
      <c r="G368" s="59"/>
      <c r="H368" s="59"/>
    </row>
    <row r="369">
      <c r="C369" s="58"/>
      <c r="G369" s="59"/>
      <c r="H369" s="59"/>
    </row>
    <row r="370">
      <c r="C370" s="58"/>
      <c r="G370" s="59"/>
      <c r="H370" s="59"/>
    </row>
    <row r="371">
      <c r="C371" s="58"/>
      <c r="G371" s="59"/>
      <c r="H371" s="59"/>
    </row>
    <row r="372">
      <c r="C372" s="58"/>
      <c r="G372" s="59"/>
      <c r="H372" s="59"/>
    </row>
    <row r="373">
      <c r="C373" s="58"/>
      <c r="G373" s="59"/>
      <c r="H373" s="59"/>
    </row>
    <row r="374">
      <c r="C374" s="58"/>
      <c r="G374" s="59"/>
      <c r="H374" s="59"/>
    </row>
    <row r="375">
      <c r="C375" s="58"/>
      <c r="G375" s="59"/>
      <c r="H375" s="59"/>
    </row>
    <row r="376">
      <c r="C376" s="58"/>
      <c r="G376" s="59"/>
      <c r="H376" s="59"/>
    </row>
    <row r="377">
      <c r="C377" s="58"/>
      <c r="G377" s="59"/>
      <c r="H377" s="59"/>
    </row>
    <row r="378">
      <c r="C378" s="58"/>
      <c r="G378" s="59"/>
      <c r="H378" s="59"/>
    </row>
    <row r="379">
      <c r="C379" s="58"/>
      <c r="G379" s="59"/>
      <c r="H379" s="59"/>
    </row>
    <row r="380">
      <c r="C380" s="58"/>
      <c r="G380" s="59"/>
      <c r="H380" s="59"/>
    </row>
    <row r="381">
      <c r="C381" s="58"/>
      <c r="G381" s="59"/>
      <c r="H381" s="59"/>
    </row>
    <row r="382">
      <c r="C382" s="58"/>
      <c r="G382" s="59"/>
      <c r="H382" s="59"/>
    </row>
    <row r="383">
      <c r="C383" s="58"/>
      <c r="G383" s="59"/>
      <c r="H383" s="59"/>
    </row>
    <row r="384">
      <c r="C384" s="58"/>
      <c r="G384" s="59"/>
      <c r="H384" s="59"/>
    </row>
    <row r="385">
      <c r="C385" s="58"/>
      <c r="G385" s="59"/>
      <c r="H385" s="59"/>
    </row>
    <row r="386">
      <c r="C386" s="58"/>
      <c r="G386" s="59"/>
      <c r="H386" s="59"/>
    </row>
    <row r="387">
      <c r="C387" s="58"/>
      <c r="G387" s="59"/>
      <c r="H387" s="59"/>
    </row>
    <row r="388">
      <c r="C388" s="58"/>
      <c r="G388" s="59"/>
      <c r="H388" s="59"/>
    </row>
    <row r="389">
      <c r="C389" s="58"/>
      <c r="G389" s="59"/>
      <c r="H389" s="59"/>
    </row>
    <row r="390">
      <c r="C390" s="58"/>
      <c r="G390" s="59"/>
      <c r="H390" s="59"/>
    </row>
    <row r="391">
      <c r="C391" s="58"/>
      <c r="G391" s="59"/>
      <c r="H391" s="59"/>
    </row>
    <row r="392">
      <c r="C392" s="58"/>
      <c r="G392" s="59"/>
      <c r="H392" s="59"/>
    </row>
    <row r="393">
      <c r="C393" s="58"/>
      <c r="G393" s="59"/>
      <c r="H393" s="59"/>
    </row>
    <row r="394">
      <c r="C394" s="58"/>
      <c r="G394" s="59"/>
      <c r="H394" s="59"/>
    </row>
    <row r="395">
      <c r="C395" s="58"/>
      <c r="G395" s="59"/>
      <c r="H395" s="59"/>
    </row>
    <row r="396">
      <c r="C396" s="58"/>
      <c r="G396" s="59"/>
      <c r="H396" s="59"/>
    </row>
    <row r="397">
      <c r="C397" s="58"/>
      <c r="G397" s="59"/>
      <c r="H397" s="59"/>
    </row>
    <row r="398">
      <c r="C398" s="58"/>
      <c r="G398" s="59"/>
      <c r="H398" s="59"/>
    </row>
    <row r="399">
      <c r="C399" s="58"/>
      <c r="G399" s="59"/>
      <c r="H399" s="59"/>
    </row>
    <row r="400">
      <c r="C400" s="58"/>
      <c r="G400" s="59"/>
      <c r="H400" s="59"/>
    </row>
    <row r="401">
      <c r="C401" s="58"/>
      <c r="G401" s="59"/>
      <c r="H401" s="59"/>
    </row>
    <row r="402">
      <c r="C402" s="58"/>
      <c r="G402" s="59"/>
      <c r="H402" s="59"/>
    </row>
    <row r="403">
      <c r="C403" s="58"/>
      <c r="G403" s="59"/>
      <c r="H403" s="59"/>
    </row>
    <row r="404">
      <c r="C404" s="58"/>
      <c r="G404" s="59"/>
      <c r="H404" s="59"/>
    </row>
    <row r="405">
      <c r="C405" s="58"/>
      <c r="G405" s="59"/>
      <c r="H405" s="59"/>
    </row>
    <row r="406">
      <c r="C406" s="58"/>
      <c r="G406" s="59"/>
      <c r="H406" s="59"/>
    </row>
    <row r="407">
      <c r="C407" s="58"/>
      <c r="G407" s="59"/>
      <c r="H407" s="59"/>
    </row>
    <row r="408">
      <c r="C408" s="58"/>
      <c r="G408" s="59"/>
      <c r="H408" s="59"/>
    </row>
    <row r="409">
      <c r="C409" s="58"/>
      <c r="G409" s="59"/>
      <c r="H409" s="59"/>
    </row>
    <row r="410">
      <c r="C410" s="58"/>
      <c r="G410" s="59"/>
      <c r="H410" s="59"/>
    </row>
    <row r="411">
      <c r="C411" s="58"/>
      <c r="G411" s="59"/>
      <c r="H411" s="59"/>
    </row>
    <row r="412">
      <c r="C412" s="58"/>
      <c r="G412" s="59"/>
      <c r="H412" s="59"/>
    </row>
    <row r="413">
      <c r="C413" s="58"/>
      <c r="G413" s="59"/>
      <c r="H413" s="59"/>
    </row>
    <row r="414">
      <c r="C414" s="58"/>
      <c r="G414" s="59"/>
      <c r="H414" s="59"/>
    </row>
    <row r="415">
      <c r="C415" s="58"/>
      <c r="G415" s="59"/>
      <c r="H415" s="59"/>
    </row>
    <row r="416">
      <c r="C416" s="58"/>
      <c r="G416" s="59"/>
      <c r="H416" s="59"/>
    </row>
    <row r="417">
      <c r="C417" s="58"/>
      <c r="G417" s="59"/>
      <c r="H417" s="59"/>
    </row>
    <row r="418">
      <c r="C418" s="58"/>
      <c r="G418" s="59"/>
      <c r="H418" s="59"/>
    </row>
    <row r="419">
      <c r="C419" s="58"/>
      <c r="G419" s="59"/>
      <c r="H419" s="59"/>
    </row>
    <row r="420">
      <c r="C420" s="58"/>
      <c r="G420" s="59"/>
      <c r="H420" s="59"/>
    </row>
    <row r="421">
      <c r="C421" s="58"/>
      <c r="G421" s="59"/>
      <c r="H421" s="59"/>
    </row>
    <row r="422">
      <c r="C422" s="58"/>
      <c r="G422" s="59"/>
      <c r="H422" s="59"/>
    </row>
    <row r="423">
      <c r="C423" s="58"/>
      <c r="G423" s="59"/>
      <c r="H423" s="59"/>
    </row>
    <row r="424">
      <c r="C424" s="58"/>
      <c r="G424" s="59"/>
      <c r="H424" s="59"/>
    </row>
    <row r="425">
      <c r="C425" s="58"/>
      <c r="G425" s="59"/>
      <c r="H425" s="59"/>
    </row>
    <row r="426">
      <c r="C426" s="58"/>
      <c r="G426" s="59"/>
      <c r="H426" s="59"/>
    </row>
    <row r="427">
      <c r="C427" s="58"/>
      <c r="G427" s="59"/>
      <c r="H427" s="59"/>
    </row>
    <row r="428">
      <c r="C428" s="58"/>
      <c r="G428" s="59"/>
      <c r="H428" s="59"/>
    </row>
    <row r="429">
      <c r="C429" s="58"/>
      <c r="G429" s="59"/>
      <c r="H429" s="59"/>
    </row>
    <row r="430">
      <c r="C430" s="58"/>
      <c r="G430" s="59"/>
      <c r="H430" s="59"/>
    </row>
    <row r="431">
      <c r="C431" s="58"/>
      <c r="G431" s="59"/>
      <c r="H431" s="59"/>
    </row>
    <row r="432">
      <c r="C432" s="58"/>
      <c r="G432" s="59"/>
      <c r="H432" s="59"/>
    </row>
    <row r="433">
      <c r="C433" s="58"/>
      <c r="G433" s="59"/>
      <c r="H433" s="59"/>
    </row>
    <row r="434">
      <c r="C434" s="58"/>
      <c r="G434" s="59"/>
      <c r="H434" s="59"/>
    </row>
    <row r="435">
      <c r="C435" s="58"/>
      <c r="G435" s="59"/>
      <c r="H435" s="59"/>
    </row>
    <row r="436">
      <c r="C436" s="58"/>
      <c r="G436" s="59"/>
      <c r="H436" s="59"/>
    </row>
    <row r="437">
      <c r="C437" s="58"/>
      <c r="G437" s="59"/>
      <c r="H437" s="59"/>
    </row>
    <row r="438">
      <c r="C438" s="58"/>
      <c r="G438" s="59"/>
      <c r="H438" s="59"/>
    </row>
    <row r="439">
      <c r="C439" s="58"/>
      <c r="G439" s="59"/>
      <c r="H439" s="59"/>
    </row>
    <row r="440">
      <c r="C440" s="58"/>
      <c r="G440" s="59"/>
      <c r="H440" s="59"/>
    </row>
    <row r="441">
      <c r="C441" s="58"/>
      <c r="G441" s="59"/>
      <c r="H441" s="59"/>
    </row>
    <row r="442">
      <c r="C442" s="58"/>
      <c r="G442" s="59"/>
      <c r="H442" s="59"/>
    </row>
    <row r="443">
      <c r="C443" s="58"/>
      <c r="G443" s="59"/>
      <c r="H443" s="59"/>
    </row>
    <row r="444">
      <c r="C444" s="58"/>
      <c r="G444" s="59"/>
      <c r="H444" s="59"/>
    </row>
    <row r="445">
      <c r="C445" s="58"/>
      <c r="G445" s="59"/>
      <c r="H445" s="59"/>
    </row>
    <row r="446">
      <c r="C446" s="58"/>
      <c r="G446" s="59"/>
      <c r="H446" s="59"/>
    </row>
    <row r="447">
      <c r="C447" s="58"/>
      <c r="G447" s="59"/>
      <c r="H447" s="59"/>
    </row>
    <row r="448">
      <c r="C448" s="58"/>
      <c r="G448" s="59"/>
      <c r="H448" s="59"/>
    </row>
    <row r="449">
      <c r="C449" s="58"/>
      <c r="G449" s="59"/>
      <c r="H449" s="59"/>
    </row>
    <row r="450">
      <c r="C450" s="58"/>
      <c r="G450" s="59"/>
      <c r="H450" s="59"/>
    </row>
    <row r="451">
      <c r="C451" s="58"/>
      <c r="G451" s="59"/>
      <c r="H451" s="59"/>
    </row>
    <row r="452">
      <c r="C452" s="58"/>
      <c r="G452" s="59"/>
      <c r="H452" s="59"/>
    </row>
    <row r="453">
      <c r="C453" s="58"/>
      <c r="G453" s="59"/>
      <c r="H453" s="59"/>
    </row>
    <row r="454">
      <c r="C454" s="58"/>
      <c r="G454" s="59"/>
      <c r="H454" s="59"/>
    </row>
    <row r="455">
      <c r="C455" s="58"/>
      <c r="G455" s="59"/>
      <c r="H455" s="59"/>
    </row>
    <row r="456">
      <c r="C456" s="58"/>
      <c r="G456" s="59"/>
      <c r="H456" s="59"/>
    </row>
    <row r="457">
      <c r="C457" s="58"/>
      <c r="G457" s="59"/>
      <c r="H457" s="59"/>
    </row>
    <row r="458">
      <c r="C458" s="58"/>
      <c r="G458" s="59"/>
      <c r="H458" s="59"/>
    </row>
    <row r="459">
      <c r="C459" s="58"/>
      <c r="G459" s="59"/>
      <c r="H459" s="59"/>
    </row>
    <row r="460">
      <c r="C460" s="58"/>
      <c r="G460" s="59"/>
      <c r="H460" s="59"/>
    </row>
    <row r="461">
      <c r="C461" s="58"/>
      <c r="G461" s="59"/>
      <c r="H461" s="59"/>
    </row>
    <row r="462">
      <c r="C462" s="58"/>
      <c r="G462" s="59"/>
      <c r="H462" s="59"/>
    </row>
    <row r="463">
      <c r="C463" s="58"/>
      <c r="G463" s="59"/>
      <c r="H463" s="59"/>
    </row>
    <row r="464">
      <c r="C464" s="58"/>
      <c r="G464" s="59"/>
      <c r="H464" s="59"/>
    </row>
    <row r="465">
      <c r="C465" s="58"/>
      <c r="G465" s="59"/>
      <c r="H465" s="59"/>
    </row>
    <row r="466">
      <c r="C466" s="58"/>
      <c r="G466" s="59"/>
      <c r="H466" s="59"/>
    </row>
    <row r="467">
      <c r="C467" s="58"/>
      <c r="G467" s="59"/>
      <c r="H467" s="59"/>
    </row>
    <row r="468">
      <c r="C468" s="58"/>
      <c r="G468" s="59"/>
      <c r="H468" s="59"/>
    </row>
    <row r="469">
      <c r="C469" s="58"/>
      <c r="G469" s="59"/>
      <c r="H469" s="59"/>
    </row>
    <row r="470">
      <c r="C470" s="58"/>
      <c r="G470" s="59"/>
      <c r="H470" s="59"/>
    </row>
    <row r="471">
      <c r="C471" s="58"/>
      <c r="G471" s="59"/>
      <c r="H471" s="59"/>
    </row>
    <row r="472">
      <c r="C472" s="58"/>
      <c r="G472" s="59"/>
      <c r="H472" s="59"/>
    </row>
    <row r="473">
      <c r="C473" s="58"/>
      <c r="G473" s="59"/>
      <c r="H473" s="59"/>
    </row>
    <row r="474">
      <c r="C474" s="58"/>
      <c r="G474" s="59"/>
      <c r="H474" s="59"/>
    </row>
    <row r="475">
      <c r="C475" s="58"/>
      <c r="G475" s="59"/>
      <c r="H475" s="59"/>
    </row>
    <row r="476">
      <c r="C476" s="58"/>
      <c r="G476" s="59"/>
      <c r="H476" s="59"/>
    </row>
    <row r="477">
      <c r="C477" s="58"/>
      <c r="G477" s="59"/>
      <c r="H477" s="59"/>
    </row>
    <row r="478">
      <c r="C478" s="58"/>
      <c r="G478" s="59"/>
      <c r="H478" s="59"/>
    </row>
    <row r="479">
      <c r="C479" s="58"/>
      <c r="G479" s="59"/>
      <c r="H479" s="59"/>
    </row>
    <row r="480">
      <c r="C480" s="58"/>
      <c r="G480" s="59"/>
      <c r="H480" s="59"/>
    </row>
    <row r="481">
      <c r="C481" s="58"/>
      <c r="G481" s="59"/>
      <c r="H481" s="59"/>
    </row>
    <row r="482">
      <c r="C482" s="58"/>
      <c r="G482" s="59"/>
      <c r="H482" s="59"/>
    </row>
    <row r="483">
      <c r="C483" s="58"/>
      <c r="G483" s="59"/>
      <c r="H483" s="59"/>
    </row>
    <row r="484">
      <c r="C484" s="58"/>
      <c r="G484" s="59"/>
      <c r="H484" s="59"/>
    </row>
    <row r="485">
      <c r="C485" s="58"/>
      <c r="G485" s="59"/>
      <c r="H485" s="59"/>
    </row>
    <row r="486">
      <c r="C486" s="58"/>
      <c r="G486" s="59"/>
      <c r="H486" s="59"/>
    </row>
    <row r="487">
      <c r="C487" s="58"/>
      <c r="G487" s="59"/>
      <c r="H487" s="59"/>
    </row>
    <row r="488">
      <c r="C488" s="58"/>
      <c r="G488" s="59"/>
      <c r="H488" s="59"/>
    </row>
    <row r="489">
      <c r="C489" s="58"/>
      <c r="G489" s="59"/>
      <c r="H489" s="59"/>
    </row>
    <row r="490">
      <c r="C490" s="58"/>
      <c r="G490" s="59"/>
      <c r="H490" s="59"/>
    </row>
    <row r="491">
      <c r="C491" s="58"/>
      <c r="G491" s="59"/>
      <c r="H491" s="59"/>
    </row>
    <row r="492">
      <c r="C492" s="58"/>
      <c r="G492" s="59"/>
      <c r="H492" s="59"/>
    </row>
    <row r="493">
      <c r="C493" s="58"/>
      <c r="G493" s="59"/>
      <c r="H493" s="59"/>
    </row>
    <row r="494">
      <c r="C494" s="58"/>
      <c r="G494" s="59"/>
      <c r="H494" s="59"/>
    </row>
    <row r="495">
      <c r="C495" s="58"/>
      <c r="G495" s="59"/>
      <c r="H495" s="59"/>
    </row>
    <row r="496">
      <c r="C496" s="58"/>
      <c r="G496" s="59"/>
      <c r="H496" s="59"/>
    </row>
    <row r="497">
      <c r="C497" s="58"/>
      <c r="G497" s="59"/>
      <c r="H497" s="59"/>
    </row>
    <row r="498">
      <c r="C498" s="58"/>
      <c r="G498" s="59"/>
      <c r="H498" s="59"/>
    </row>
    <row r="499">
      <c r="C499" s="58"/>
      <c r="G499" s="59"/>
      <c r="H499" s="59"/>
    </row>
    <row r="500">
      <c r="C500" s="58"/>
      <c r="G500" s="59"/>
      <c r="H500" s="59"/>
    </row>
    <row r="501">
      <c r="C501" s="58"/>
      <c r="G501" s="59"/>
      <c r="H501" s="59"/>
    </row>
    <row r="502">
      <c r="C502" s="58"/>
      <c r="G502" s="59"/>
      <c r="H502" s="59"/>
    </row>
    <row r="503">
      <c r="C503" s="58"/>
      <c r="G503" s="59"/>
      <c r="H503" s="59"/>
    </row>
    <row r="504">
      <c r="C504" s="58"/>
      <c r="G504" s="59"/>
      <c r="H504" s="59"/>
    </row>
    <row r="505">
      <c r="C505" s="58"/>
      <c r="G505" s="59"/>
      <c r="H505" s="59"/>
    </row>
    <row r="506">
      <c r="C506" s="58"/>
      <c r="G506" s="59"/>
      <c r="H506" s="59"/>
    </row>
    <row r="507">
      <c r="C507" s="58"/>
      <c r="G507" s="59"/>
      <c r="H507" s="59"/>
    </row>
    <row r="508">
      <c r="C508" s="58"/>
      <c r="G508" s="59"/>
      <c r="H508" s="59"/>
    </row>
    <row r="509">
      <c r="C509" s="58"/>
      <c r="G509" s="59"/>
      <c r="H509" s="59"/>
    </row>
    <row r="510">
      <c r="C510" s="58"/>
      <c r="G510" s="59"/>
      <c r="H510" s="59"/>
    </row>
    <row r="511">
      <c r="C511" s="58"/>
      <c r="G511" s="59"/>
      <c r="H511" s="59"/>
    </row>
    <row r="512">
      <c r="C512" s="58"/>
      <c r="G512" s="59"/>
      <c r="H512" s="59"/>
    </row>
    <row r="513">
      <c r="C513" s="58"/>
      <c r="G513" s="59"/>
      <c r="H513" s="59"/>
    </row>
    <row r="514">
      <c r="C514" s="58"/>
      <c r="G514" s="59"/>
      <c r="H514" s="59"/>
    </row>
    <row r="515">
      <c r="C515" s="58"/>
      <c r="G515" s="59"/>
      <c r="H515" s="59"/>
    </row>
    <row r="516">
      <c r="C516" s="58"/>
      <c r="G516" s="59"/>
      <c r="H516" s="59"/>
    </row>
    <row r="517">
      <c r="C517" s="58"/>
      <c r="G517" s="59"/>
      <c r="H517" s="59"/>
    </row>
    <row r="518">
      <c r="C518" s="58"/>
      <c r="G518" s="59"/>
      <c r="H518" s="59"/>
    </row>
    <row r="519">
      <c r="C519" s="58"/>
      <c r="G519" s="59"/>
      <c r="H519" s="59"/>
    </row>
    <row r="520">
      <c r="C520" s="58"/>
      <c r="G520" s="59"/>
      <c r="H520" s="59"/>
    </row>
    <row r="521">
      <c r="C521" s="58"/>
      <c r="G521" s="59"/>
      <c r="H521" s="59"/>
    </row>
    <row r="522">
      <c r="C522" s="58"/>
      <c r="G522" s="59"/>
      <c r="H522" s="59"/>
    </row>
    <row r="523">
      <c r="C523" s="58"/>
      <c r="G523" s="59"/>
      <c r="H523" s="59"/>
    </row>
    <row r="524">
      <c r="C524" s="58"/>
      <c r="G524" s="59"/>
      <c r="H524" s="59"/>
    </row>
    <row r="525">
      <c r="C525" s="58"/>
      <c r="G525" s="59"/>
      <c r="H525" s="59"/>
    </row>
    <row r="526">
      <c r="C526" s="58"/>
      <c r="G526" s="59"/>
      <c r="H526" s="59"/>
    </row>
    <row r="527">
      <c r="C527" s="58"/>
      <c r="G527" s="59"/>
      <c r="H527" s="59"/>
    </row>
    <row r="528">
      <c r="C528" s="58"/>
      <c r="G528" s="59"/>
      <c r="H528" s="59"/>
    </row>
    <row r="529">
      <c r="C529" s="58"/>
      <c r="G529" s="59"/>
      <c r="H529" s="59"/>
    </row>
    <row r="530">
      <c r="C530" s="58"/>
      <c r="G530" s="59"/>
      <c r="H530" s="59"/>
    </row>
    <row r="531">
      <c r="C531" s="58"/>
      <c r="G531" s="59"/>
      <c r="H531" s="59"/>
    </row>
    <row r="532">
      <c r="C532" s="58"/>
      <c r="G532" s="59"/>
      <c r="H532" s="59"/>
    </row>
    <row r="533">
      <c r="C533" s="58"/>
      <c r="G533" s="59"/>
      <c r="H533" s="59"/>
    </row>
    <row r="534">
      <c r="C534" s="58"/>
      <c r="G534" s="59"/>
      <c r="H534" s="59"/>
    </row>
    <row r="535">
      <c r="C535" s="58"/>
      <c r="G535" s="59"/>
      <c r="H535" s="59"/>
    </row>
    <row r="536">
      <c r="C536" s="58"/>
      <c r="G536" s="59"/>
      <c r="H536" s="59"/>
    </row>
    <row r="537">
      <c r="C537" s="58"/>
      <c r="G537" s="59"/>
      <c r="H537" s="59"/>
    </row>
    <row r="538">
      <c r="C538" s="58"/>
      <c r="G538" s="59"/>
      <c r="H538" s="59"/>
    </row>
    <row r="539">
      <c r="C539" s="58"/>
      <c r="G539" s="59"/>
      <c r="H539" s="59"/>
    </row>
    <row r="540">
      <c r="C540" s="58"/>
      <c r="G540" s="59"/>
      <c r="H540" s="59"/>
    </row>
    <row r="541">
      <c r="C541" s="58"/>
      <c r="G541" s="59"/>
      <c r="H541" s="59"/>
    </row>
    <row r="542">
      <c r="C542" s="58"/>
      <c r="G542" s="59"/>
      <c r="H542" s="59"/>
    </row>
    <row r="543">
      <c r="C543" s="58"/>
      <c r="G543" s="59"/>
      <c r="H543" s="59"/>
    </row>
    <row r="544">
      <c r="C544" s="58"/>
      <c r="G544" s="59"/>
      <c r="H544" s="59"/>
    </row>
    <row r="545">
      <c r="C545" s="58"/>
      <c r="G545" s="59"/>
      <c r="H545" s="59"/>
    </row>
    <row r="546">
      <c r="C546" s="58"/>
      <c r="G546" s="59"/>
      <c r="H546" s="59"/>
    </row>
    <row r="547">
      <c r="C547" s="58"/>
      <c r="G547" s="59"/>
      <c r="H547" s="59"/>
    </row>
    <row r="548">
      <c r="C548" s="58"/>
      <c r="G548" s="59"/>
      <c r="H548" s="59"/>
    </row>
    <row r="549">
      <c r="C549" s="58"/>
      <c r="G549" s="59"/>
      <c r="H549" s="59"/>
    </row>
    <row r="550">
      <c r="C550" s="58"/>
      <c r="G550" s="59"/>
      <c r="H550" s="59"/>
    </row>
    <row r="551">
      <c r="C551" s="58"/>
      <c r="G551" s="59"/>
      <c r="H551" s="59"/>
    </row>
    <row r="552">
      <c r="C552" s="58"/>
      <c r="G552" s="59"/>
      <c r="H552" s="59"/>
    </row>
    <row r="553">
      <c r="C553" s="58"/>
      <c r="G553" s="59"/>
      <c r="H553" s="59"/>
    </row>
    <row r="554">
      <c r="C554" s="58"/>
      <c r="G554" s="59"/>
      <c r="H554" s="59"/>
    </row>
    <row r="555">
      <c r="C555" s="58"/>
      <c r="G555" s="59"/>
      <c r="H555" s="59"/>
    </row>
    <row r="556">
      <c r="C556" s="58"/>
      <c r="G556" s="59"/>
      <c r="H556" s="59"/>
    </row>
    <row r="557">
      <c r="C557" s="58"/>
      <c r="G557" s="59"/>
      <c r="H557" s="59"/>
    </row>
    <row r="558">
      <c r="C558" s="58"/>
      <c r="G558" s="59"/>
      <c r="H558" s="59"/>
    </row>
    <row r="559">
      <c r="C559" s="58"/>
      <c r="G559" s="59"/>
      <c r="H559" s="59"/>
    </row>
    <row r="560">
      <c r="C560" s="58"/>
      <c r="G560" s="59"/>
      <c r="H560" s="59"/>
    </row>
    <row r="561">
      <c r="C561" s="58"/>
      <c r="G561" s="59"/>
      <c r="H561" s="59"/>
    </row>
    <row r="562">
      <c r="C562" s="58"/>
      <c r="G562" s="59"/>
      <c r="H562" s="59"/>
    </row>
    <row r="563">
      <c r="C563" s="58"/>
      <c r="G563" s="59"/>
      <c r="H563" s="59"/>
    </row>
    <row r="564">
      <c r="C564" s="58"/>
      <c r="G564" s="59"/>
      <c r="H564" s="59"/>
    </row>
    <row r="565">
      <c r="C565" s="58"/>
      <c r="G565" s="59"/>
      <c r="H565" s="59"/>
    </row>
    <row r="566">
      <c r="C566" s="58"/>
      <c r="G566" s="59"/>
      <c r="H566" s="59"/>
    </row>
    <row r="567">
      <c r="C567" s="58"/>
      <c r="G567" s="59"/>
      <c r="H567" s="59"/>
    </row>
    <row r="568">
      <c r="C568" s="58"/>
      <c r="G568" s="59"/>
      <c r="H568" s="59"/>
    </row>
    <row r="569">
      <c r="C569" s="58"/>
      <c r="G569" s="59"/>
      <c r="H569" s="59"/>
    </row>
    <row r="570">
      <c r="C570" s="58"/>
      <c r="G570" s="59"/>
      <c r="H570" s="59"/>
    </row>
    <row r="571">
      <c r="C571" s="58"/>
      <c r="G571" s="59"/>
      <c r="H571" s="59"/>
    </row>
    <row r="572">
      <c r="C572" s="58"/>
      <c r="G572" s="59"/>
      <c r="H572" s="59"/>
    </row>
    <row r="573">
      <c r="C573" s="58"/>
      <c r="G573" s="59"/>
      <c r="H573" s="59"/>
    </row>
    <row r="574">
      <c r="C574" s="58"/>
      <c r="G574" s="59"/>
      <c r="H574" s="59"/>
    </row>
    <row r="575">
      <c r="C575" s="58"/>
      <c r="G575" s="59"/>
      <c r="H575" s="59"/>
    </row>
    <row r="576">
      <c r="C576" s="58"/>
      <c r="G576" s="59"/>
      <c r="H576" s="59"/>
    </row>
    <row r="577">
      <c r="C577" s="58"/>
      <c r="G577" s="59"/>
      <c r="H577" s="59"/>
    </row>
    <row r="578">
      <c r="C578" s="58"/>
      <c r="G578" s="59"/>
      <c r="H578" s="59"/>
    </row>
    <row r="579">
      <c r="C579" s="58"/>
      <c r="G579" s="59"/>
      <c r="H579" s="59"/>
    </row>
    <row r="580">
      <c r="C580" s="58"/>
      <c r="G580" s="59"/>
      <c r="H580" s="59"/>
    </row>
    <row r="581">
      <c r="C581" s="58"/>
      <c r="G581" s="59"/>
      <c r="H581" s="59"/>
    </row>
    <row r="582">
      <c r="C582" s="58"/>
      <c r="G582" s="59"/>
      <c r="H582" s="59"/>
    </row>
    <row r="583">
      <c r="C583" s="58"/>
      <c r="G583" s="59"/>
      <c r="H583" s="59"/>
    </row>
    <row r="584">
      <c r="C584" s="58"/>
      <c r="G584" s="59"/>
      <c r="H584" s="59"/>
    </row>
    <row r="585">
      <c r="C585" s="58"/>
      <c r="G585" s="59"/>
      <c r="H585" s="59"/>
    </row>
    <row r="586">
      <c r="C586" s="58"/>
      <c r="G586" s="59"/>
      <c r="H586" s="59"/>
    </row>
    <row r="587">
      <c r="C587" s="58"/>
      <c r="G587" s="59"/>
      <c r="H587" s="59"/>
    </row>
    <row r="588">
      <c r="C588" s="58"/>
      <c r="G588" s="59"/>
      <c r="H588" s="59"/>
    </row>
    <row r="589">
      <c r="C589" s="58"/>
      <c r="G589" s="59"/>
      <c r="H589" s="59"/>
    </row>
    <row r="590">
      <c r="C590" s="58"/>
      <c r="G590" s="59"/>
      <c r="H590" s="59"/>
    </row>
    <row r="591">
      <c r="C591" s="58"/>
      <c r="G591" s="59"/>
      <c r="H591" s="59"/>
    </row>
    <row r="592">
      <c r="C592" s="58"/>
      <c r="G592" s="59"/>
      <c r="H592" s="59"/>
    </row>
    <row r="593">
      <c r="C593" s="58"/>
      <c r="G593" s="59"/>
      <c r="H593" s="59"/>
    </row>
    <row r="594">
      <c r="C594" s="58"/>
      <c r="G594" s="59"/>
      <c r="H594" s="59"/>
    </row>
    <row r="595">
      <c r="C595" s="58"/>
      <c r="G595" s="59"/>
      <c r="H595" s="59"/>
    </row>
    <row r="596">
      <c r="C596" s="58"/>
      <c r="G596" s="59"/>
      <c r="H596" s="59"/>
    </row>
    <row r="597">
      <c r="C597" s="58"/>
      <c r="G597" s="59"/>
      <c r="H597" s="59"/>
    </row>
    <row r="598">
      <c r="C598" s="58"/>
      <c r="G598" s="59"/>
      <c r="H598" s="59"/>
    </row>
    <row r="599">
      <c r="C599" s="58"/>
      <c r="G599" s="59"/>
      <c r="H599" s="59"/>
    </row>
    <row r="600">
      <c r="C600" s="58"/>
      <c r="G600" s="59"/>
      <c r="H600" s="59"/>
    </row>
    <row r="601">
      <c r="C601" s="58"/>
      <c r="G601" s="59"/>
      <c r="H601" s="59"/>
    </row>
    <row r="602">
      <c r="C602" s="58"/>
      <c r="G602" s="59"/>
      <c r="H602" s="59"/>
    </row>
    <row r="603">
      <c r="C603" s="58"/>
      <c r="G603" s="59"/>
      <c r="H603" s="59"/>
    </row>
    <row r="604">
      <c r="C604" s="58"/>
      <c r="G604" s="59"/>
      <c r="H604" s="59"/>
    </row>
    <row r="605">
      <c r="C605" s="58"/>
      <c r="G605" s="59"/>
      <c r="H605" s="59"/>
    </row>
    <row r="606">
      <c r="C606" s="58"/>
      <c r="G606" s="59"/>
      <c r="H606" s="59"/>
    </row>
    <row r="607">
      <c r="C607" s="58"/>
      <c r="G607" s="59"/>
      <c r="H607" s="59"/>
    </row>
    <row r="608">
      <c r="C608" s="58"/>
      <c r="G608" s="59"/>
      <c r="H608" s="59"/>
    </row>
    <row r="609">
      <c r="C609" s="58"/>
      <c r="G609" s="59"/>
      <c r="H609" s="59"/>
    </row>
    <row r="610">
      <c r="C610" s="58"/>
      <c r="G610" s="59"/>
      <c r="H610" s="59"/>
    </row>
    <row r="611">
      <c r="C611" s="58"/>
      <c r="G611" s="59"/>
      <c r="H611" s="59"/>
    </row>
    <row r="612">
      <c r="C612" s="58"/>
      <c r="G612" s="59"/>
      <c r="H612" s="59"/>
    </row>
    <row r="613">
      <c r="C613" s="58"/>
      <c r="G613" s="59"/>
      <c r="H613" s="59"/>
    </row>
    <row r="614">
      <c r="C614" s="58"/>
      <c r="G614" s="59"/>
      <c r="H614" s="59"/>
    </row>
    <row r="615">
      <c r="C615" s="58"/>
      <c r="G615" s="59"/>
      <c r="H615" s="59"/>
    </row>
    <row r="616">
      <c r="C616" s="58"/>
      <c r="G616" s="59"/>
      <c r="H616" s="59"/>
    </row>
    <row r="617">
      <c r="C617" s="58"/>
      <c r="G617" s="59"/>
      <c r="H617" s="59"/>
    </row>
    <row r="618">
      <c r="C618" s="58"/>
      <c r="G618" s="59"/>
      <c r="H618" s="59"/>
    </row>
    <row r="619">
      <c r="C619" s="58"/>
      <c r="G619" s="59"/>
      <c r="H619" s="59"/>
    </row>
    <row r="620">
      <c r="C620" s="58"/>
      <c r="G620" s="59"/>
      <c r="H620" s="59"/>
    </row>
    <row r="621">
      <c r="C621" s="58"/>
      <c r="G621" s="59"/>
      <c r="H621" s="59"/>
    </row>
    <row r="622">
      <c r="C622" s="58"/>
      <c r="G622" s="59"/>
      <c r="H622" s="59"/>
    </row>
    <row r="623">
      <c r="C623" s="58"/>
      <c r="G623" s="59"/>
      <c r="H623" s="59"/>
    </row>
    <row r="624">
      <c r="C624" s="58"/>
      <c r="G624" s="59"/>
      <c r="H624" s="59"/>
    </row>
    <row r="625">
      <c r="C625" s="58"/>
      <c r="G625" s="59"/>
      <c r="H625" s="59"/>
    </row>
    <row r="626">
      <c r="C626" s="58"/>
      <c r="G626" s="59"/>
      <c r="H626" s="59"/>
    </row>
    <row r="627">
      <c r="C627" s="58"/>
      <c r="G627" s="59"/>
      <c r="H627" s="59"/>
    </row>
    <row r="628">
      <c r="C628" s="58"/>
      <c r="G628" s="59"/>
      <c r="H628" s="59"/>
    </row>
    <row r="629">
      <c r="C629" s="58"/>
      <c r="G629" s="59"/>
      <c r="H629" s="59"/>
    </row>
    <row r="630">
      <c r="C630" s="58"/>
      <c r="G630" s="59"/>
      <c r="H630" s="59"/>
    </row>
    <row r="631">
      <c r="C631" s="58"/>
      <c r="G631" s="59"/>
      <c r="H631" s="59"/>
    </row>
    <row r="632">
      <c r="C632" s="58"/>
      <c r="G632" s="59"/>
      <c r="H632" s="59"/>
    </row>
    <row r="633">
      <c r="C633" s="58"/>
      <c r="G633" s="59"/>
      <c r="H633" s="59"/>
    </row>
    <row r="634">
      <c r="C634" s="58"/>
      <c r="G634" s="59"/>
      <c r="H634" s="59"/>
    </row>
    <row r="635">
      <c r="C635" s="58"/>
      <c r="G635" s="59"/>
      <c r="H635" s="59"/>
    </row>
    <row r="636">
      <c r="C636" s="58"/>
      <c r="G636" s="59"/>
      <c r="H636" s="59"/>
    </row>
    <row r="637">
      <c r="C637" s="58"/>
      <c r="G637" s="59"/>
      <c r="H637" s="59"/>
    </row>
    <row r="638">
      <c r="C638" s="58"/>
      <c r="G638" s="59"/>
      <c r="H638" s="59"/>
    </row>
    <row r="639">
      <c r="C639" s="58"/>
      <c r="G639" s="59"/>
      <c r="H639" s="59"/>
    </row>
    <row r="640">
      <c r="C640" s="58"/>
      <c r="G640" s="59"/>
      <c r="H640" s="59"/>
    </row>
    <row r="641">
      <c r="C641" s="58"/>
      <c r="G641" s="59"/>
      <c r="H641" s="59"/>
    </row>
    <row r="642">
      <c r="C642" s="58"/>
      <c r="G642" s="59"/>
      <c r="H642" s="59"/>
    </row>
    <row r="643">
      <c r="C643" s="58"/>
      <c r="G643" s="59"/>
      <c r="H643" s="59"/>
    </row>
    <row r="644">
      <c r="C644" s="58"/>
      <c r="G644" s="59"/>
      <c r="H644" s="59"/>
    </row>
    <row r="645">
      <c r="C645" s="58"/>
      <c r="G645" s="59"/>
      <c r="H645" s="59"/>
    </row>
    <row r="646">
      <c r="C646" s="58"/>
      <c r="G646" s="59"/>
      <c r="H646" s="59"/>
    </row>
    <row r="647">
      <c r="C647" s="58"/>
      <c r="G647" s="59"/>
      <c r="H647" s="59"/>
    </row>
    <row r="648">
      <c r="C648" s="58"/>
      <c r="G648" s="59"/>
      <c r="H648" s="59"/>
    </row>
    <row r="649">
      <c r="C649" s="58"/>
      <c r="G649" s="59"/>
      <c r="H649" s="59"/>
    </row>
    <row r="650">
      <c r="C650" s="58"/>
      <c r="G650" s="59"/>
      <c r="H650" s="59"/>
    </row>
    <row r="651">
      <c r="C651" s="58"/>
      <c r="G651" s="59"/>
      <c r="H651" s="59"/>
    </row>
    <row r="652">
      <c r="C652" s="58"/>
      <c r="G652" s="59"/>
      <c r="H652" s="59"/>
    </row>
    <row r="653">
      <c r="C653" s="58"/>
      <c r="G653" s="59"/>
      <c r="H653" s="59"/>
    </row>
    <row r="654">
      <c r="C654" s="58"/>
      <c r="G654" s="59"/>
      <c r="H654" s="59"/>
    </row>
    <row r="655">
      <c r="C655" s="58"/>
      <c r="G655" s="59"/>
      <c r="H655" s="59"/>
    </row>
    <row r="656">
      <c r="C656" s="58"/>
      <c r="G656" s="59"/>
      <c r="H656" s="59"/>
    </row>
    <row r="657">
      <c r="C657" s="58"/>
      <c r="G657" s="59"/>
      <c r="H657" s="59"/>
    </row>
    <row r="658">
      <c r="C658" s="58"/>
      <c r="G658" s="59"/>
      <c r="H658" s="59"/>
    </row>
    <row r="659">
      <c r="C659" s="58"/>
      <c r="G659" s="59"/>
      <c r="H659" s="59"/>
    </row>
    <row r="660">
      <c r="C660" s="58"/>
      <c r="G660" s="59"/>
      <c r="H660" s="59"/>
    </row>
    <row r="661">
      <c r="C661" s="58"/>
      <c r="G661" s="59"/>
      <c r="H661" s="59"/>
    </row>
    <row r="662">
      <c r="C662" s="58"/>
      <c r="G662" s="59"/>
      <c r="H662" s="59"/>
    </row>
    <row r="663">
      <c r="C663" s="58"/>
      <c r="G663" s="59"/>
      <c r="H663" s="59"/>
    </row>
    <row r="664">
      <c r="C664" s="58"/>
      <c r="G664" s="59"/>
      <c r="H664" s="59"/>
    </row>
    <row r="665">
      <c r="C665" s="58"/>
      <c r="G665" s="59"/>
      <c r="H665" s="59"/>
    </row>
    <row r="666">
      <c r="C666" s="58"/>
      <c r="G666" s="59"/>
      <c r="H666" s="59"/>
    </row>
    <row r="667">
      <c r="C667" s="58"/>
      <c r="G667" s="59"/>
      <c r="H667" s="59"/>
    </row>
    <row r="668">
      <c r="C668" s="58"/>
      <c r="G668" s="59"/>
      <c r="H668" s="59"/>
    </row>
    <row r="669">
      <c r="C669" s="58"/>
      <c r="G669" s="59"/>
      <c r="H669" s="59"/>
    </row>
    <row r="670">
      <c r="C670" s="58"/>
      <c r="G670" s="59"/>
      <c r="H670" s="59"/>
    </row>
    <row r="671">
      <c r="C671" s="58"/>
      <c r="G671" s="59"/>
      <c r="H671" s="59"/>
    </row>
    <row r="672">
      <c r="C672" s="58"/>
      <c r="G672" s="59"/>
      <c r="H672" s="59"/>
    </row>
    <row r="673">
      <c r="C673" s="58"/>
      <c r="G673" s="59"/>
      <c r="H673" s="59"/>
    </row>
    <row r="674">
      <c r="C674" s="58"/>
      <c r="G674" s="59"/>
      <c r="H674" s="59"/>
    </row>
    <row r="675">
      <c r="C675" s="58"/>
      <c r="G675" s="59"/>
      <c r="H675" s="59"/>
    </row>
    <row r="676">
      <c r="C676" s="58"/>
      <c r="G676" s="59"/>
      <c r="H676" s="59"/>
    </row>
    <row r="677">
      <c r="C677" s="58"/>
      <c r="G677" s="59"/>
      <c r="H677" s="59"/>
    </row>
    <row r="678">
      <c r="C678" s="58"/>
      <c r="G678" s="59"/>
      <c r="H678" s="59"/>
    </row>
    <row r="679">
      <c r="C679" s="58"/>
      <c r="G679" s="59"/>
      <c r="H679" s="59"/>
    </row>
    <row r="680">
      <c r="C680" s="58"/>
      <c r="G680" s="59"/>
      <c r="H680" s="59"/>
    </row>
    <row r="681">
      <c r="C681" s="58"/>
      <c r="G681" s="59"/>
      <c r="H681" s="59"/>
    </row>
    <row r="682">
      <c r="C682" s="58"/>
      <c r="G682" s="59"/>
      <c r="H682" s="59"/>
    </row>
    <row r="683">
      <c r="C683" s="58"/>
      <c r="G683" s="59"/>
      <c r="H683" s="59"/>
    </row>
    <row r="684">
      <c r="C684" s="58"/>
      <c r="G684" s="59"/>
      <c r="H684" s="59"/>
    </row>
    <row r="685">
      <c r="C685" s="58"/>
      <c r="G685" s="59"/>
      <c r="H685" s="59"/>
    </row>
    <row r="686">
      <c r="C686" s="58"/>
      <c r="G686" s="59"/>
      <c r="H686" s="59"/>
    </row>
    <row r="687">
      <c r="C687" s="58"/>
      <c r="G687" s="59"/>
      <c r="H687" s="59"/>
    </row>
    <row r="688">
      <c r="C688" s="58"/>
      <c r="G688" s="59"/>
      <c r="H688" s="59"/>
    </row>
    <row r="689">
      <c r="C689" s="58"/>
      <c r="G689" s="59"/>
      <c r="H689" s="59"/>
    </row>
    <row r="690">
      <c r="C690" s="58"/>
      <c r="G690" s="59"/>
      <c r="H690" s="59"/>
    </row>
    <row r="691">
      <c r="C691" s="58"/>
      <c r="G691" s="59"/>
      <c r="H691" s="59"/>
    </row>
    <row r="692">
      <c r="C692" s="58"/>
      <c r="G692" s="59"/>
      <c r="H692" s="59"/>
    </row>
    <row r="693">
      <c r="C693" s="58"/>
      <c r="G693" s="59"/>
      <c r="H693" s="59"/>
    </row>
    <row r="694">
      <c r="C694" s="58"/>
      <c r="G694" s="59"/>
      <c r="H694" s="59"/>
    </row>
    <row r="695">
      <c r="C695" s="58"/>
      <c r="G695" s="59"/>
      <c r="H695" s="59"/>
    </row>
    <row r="696">
      <c r="C696" s="58"/>
      <c r="G696" s="59"/>
      <c r="H696" s="59"/>
    </row>
    <row r="697">
      <c r="C697" s="58"/>
      <c r="G697" s="59"/>
      <c r="H697" s="59"/>
    </row>
    <row r="698">
      <c r="C698" s="58"/>
      <c r="G698" s="59"/>
      <c r="H698" s="59"/>
    </row>
    <row r="699">
      <c r="C699" s="58"/>
      <c r="G699" s="59"/>
      <c r="H699" s="59"/>
    </row>
    <row r="700">
      <c r="C700" s="58"/>
      <c r="G700" s="59"/>
      <c r="H700" s="59"/>
    </row>
    <row r="701">
      <c r="C701" s="58"/>
      <c r="G701" s="59"/>
      <c r="H701" s="59"/>
    </row>
    <row r="702">
      <c r="C702" s="58"/>
      <c r="G702" s="59"/>
      <c r="H702" s="59"/>
    </row>
    <row r="703">
      <c r="C703" s="58"/>
      <c r="G703" s="59"/>
      <c r="H703" s="59"/>
    </row>
    <row r="704">
      <c r="C704" s="58"/>
      <c r="G704" s="59"/>
      <c r="H704" s="59"/>
    </row>
    <row r="705">
      <c r="C705" s="58"/>
      <c r="G705" s="59"/>
      <c r="H705" s="59"/>
    </row>
    <row r="706">
      <c r="C706" s="58"/>
      <c r="G706" s="59"/>
      <c r="H706" s="59"/>
    </row>
    <row r="707">
      <c r="C707" s="58"/>
      <c r="G707" s="59"/>
      <c r="H707" s="59"/>
    </row>
    <row r="708">
      <c r="C708" s="58"/>
      <c r="G708" s="59"/>
      <c r="H708" s="59"/>
    </row>
    <row r="709">
      <c r="C709" s="58"/>
      <c r="G709" s="59"/>
      <c r="H709" s="59"/>
    </row>
    <row r="710">
      <c r="C710" s="58"/>
      <c r="G710" s="59"/>
      <c r="H710" s="59"/>
    </row>
    <row r="711">
      <c r="C711" s="58"/>
      <c r="G711" s="59"/>
      <c r="H711" s="59"/>
    </row>
    <row r="712">
      <c r="C712" s="58"/>
      <c r="G712" s="59"/>
      <c r="H712" s="59"/>
    </row>
    <row r="713">
      <c r="C713" s="58"/>
      <c r="G713" s="59"/>
      <c r="H713" s="59"/>
    </row>
    <row r="714">
      <c r="C714" s="58"/>
      <c r="G714" s="59"/>
      <c r="H714" s="59"/>
    </row>
    <row r="715">
      <c r="C715" s="58"/>
      <c r="G715" s="59"/>
      <c r="H715" s="59"/>
    </row>
    <row r="716">
      <c r="C716" s="58"/>
      <c r="G716" s="59"/>
      <c r="H716" s="59"/>
    </row>
    <row r="717">
      <c r="C717" s="58"/>
      <c r="G717" s="59"/>
      <c r="H717" s="59"/>
    </row>
    <row r="718">
      <c r="C718" s="58"/>
      <c r="G718" s="59"/>
      <c r="H718" s="59"/>
    </row>
    <row r="719">
      <c r="C719" s="58"/>
      <c r="G719" s="59"/>
      <c r="H719" s="59"/>
    </row>
    <row r="720">
      <c r="C720" s="58"/>
      <c r="G720" s="59"/>
      <c r="H720" s="59"/>
    </row>
    <row r="721">
      <c r="C721" s="58"/>
      <c r="G721" s="59"/>
      <c r="H721" s="59"/>
    </row>
    <row r="722">
      <c r="C722" s="58"/>
      <c r="G722" s="59"/>
      <c r="H722" s="59"/>
    </row>
    <row r="723">
      <c r="C723" s="58"/>
      <c r="G723" s="59"/>
      <c r="H723" s="59"/>
    </row>
    <row r="724">
      <c r="C724" s="58"/>
      <c r="G724" s="59"/>
      <c r="H724" s="59"/>
    </row>
    <row r="725">
      <c r="C725" s="58"/>
      <c r="G725" s="59"/>
      <c r="H725" s="59"/>
    </row>
    <row r="726">
      <c r="C726" s="58"/>
      <c r="G726" s="59"/>
      <c r="H726" s="59"/>
    </row>
    <row r="727">
      <c r="C727" s="58"/>
      <c r="G727" s="59"/>
      <c r="H727" s="59"/>
    </row>
    <row r="728">
      <c r="C728" s="58"/>
      <c r="G728" s="59"/>
      <c r="H728" s="59"/>
    </row>
    <row r="729">
      <c r="C729" s="58"/>
      <c r="G729" s="59"/>
      <c r="H729" s="59"/>
    </row>
    <row r="730">
      <c r="C730" s="58"/>
      <c r="G730" s="59"/>
      <c r="H730" s="59"/>
    </row>
    <row r="731">
      <c r="C731" s="58"/>
      <c r="G731" s="59"/>
      <c r="H731" s="59"/>
    </row>
    <row r="732">
      <c r="C732" s="58"/>
      <c r="G732" s="59"/>
      <c r="H732" s="59"/>
    </row>
    <row r="733">
      <c r="C733" s="58"/>
      <c r="G733" s="59"/>
      <c r="H733" s="59"/>
    </row>
    <row r="734">
      <c r="C734" s="58"/>
      <c r="G734" s="59"/>
      <c r="H734" s="59"/>
    </row>
    <row r="735">
      <c r="C735" s="58"/>
      <c r="G735" s="59"/>
      <c r="H735" s="59"/>
    </row>
    <row r="736">
      <c r="C736" s="58"/>
      <c r="G736" s="59"/>
      <c r="H736" s="59"/>
    </row>
    <row r="737">
      <c r="C737" s="58"/>
      <c r="G737" s="59"/>
      <c r="H737" s="59"/>
    </row>
    <row r="738">
      <c r="C738" s="58"/>
      <c r="G738" s="59"/>
      <c r="H738" s="59"/>
    </row>
    <row r="739">
      <c r="C739" s="58"/>
      <c r="G739" s="59"/>
      <c r="H739" s="59"/>
    </row>
    <row r="740">
      <c r="C740" s="58"/>
      <c r="G740" s="59"/>
      <c r="H740" s="59"/>
    </row>
    <row r="741">
      <c r="C741" s="58"/>
      <c r="G741" s="59"/>
      <c r="H741" s="59"/>
    </row>
    <row r="742">
      <c r="C742" s="58"/>
      <c r="G742" s="59"/>
      <c r="H742" s="59"/>
    </row>
    <row r="743">
      <c r="C743" s="58"/>
      <c r="G743" s="59"/>
      <c r="H743" s="59"/>
    </row>
    <row r="744">
      <c r="C744" s="58"/>
      <c r="G744" s="59"/>
      <c r="H744" s="59"/>
    </row>
    <row r="745">
      <c r="C745" s="58"/>
      <c r="G745" s="59"/>
      <c r="H745" s="59"/>
    </row>
    <row r="746">
      <c r="C746" s="58"/>
      <c r="G746" s="59"/>
      <c r="H746" s="59"/>
    </row>
    <row r="747">
      <c r="C747" s="58"/>
      <c r="G747" s="59"/>
      <c r="H747" s="59"/>
    </row>
    <row r="748">
      <c r="C748" s="58"/>
      <c r="G748" s="59"/>
      <c r="H748" s="59"/>
    </row>
    <row r="749">
      <c r="C749" s="58"/>
      <c r="G749" s="59"/>
      <c r="H749" s="59"/>
    </row>
    <row r="750">
      <c r="C750" s="58"/>
      <c r="G750" s="59"/>
      <c r="H750" s="59"/>
    </row>
    <row r="751">
      <c r="C751" s="58"/>
      <c r="G751" s="59"/>
      <c r="H751" s="59"/>
    </row>
    <row r="752">
      <c r="C752" s="58"/>
      <c r="G752" s="59"/>
      <c r="H752" s="59"/>
    </row>
    <row r="753">
      <c r="C753" s="58"/>
      <c r="G753" s="59"/>
      <c r="H753" s="59"/>
    </row>
    <row r="754">
      <c r="C754" s="58"/>
      <c r="G754" s="59"/>
      <c r="H754" s="59"/>
    </row>
    <row r="755">
      <c r="C755" s="58"/>
      <c r="G755" s="59"/>
      <c r="H755" s="59"/>
    </row>
    <row r="756">
      <c r="C756" s="58"/>
      <c r="G756" s="59"/>
      <c r="H756" s="59"/>
    </row>
    <row r="757">
      <c r="C757" s="58"/>
      <c r="G757" s="59"/>
      <c r="H757" s="59"/>
    </row>
    <row r="758">
      <c r="C758" s="58"/>
      <c r="G758" s="59"/>
      <c r="H758" s="59"/>
    </row>
    <row r="759">
      <c r="C759" s="58"/>
      <c r="G759" s="59"/>
      <c r="H759" s="59"/>
    </row>
    <row r="760">
      <c r="C760" s="58"/>
      <c r="G760" s="59"/>
      <c r="H760" s="59"/>
    </row>
    <row r="761">
      <c r="C761" s="58"/>
      <c r="G761" s="59"/>
      <c r="H761" s="59"/>
    </row>
    <row r="762">
      <c r="C762" s="58"/>
      <c r="G762" s="59"/>
      <c r="H762" s="59"/>
    </row>
    <row r="763">
      <c r="C763" s="58"/>
      <c r="G763" s="59"/>
      <c r="H763" s="59"/>
    </row>
    <row r="764">
      <c r="C764" s="58"/>
      <c r="G764" s="59"/>
      <c r="H764" s="59"/>
    </row>
    <row r="765">
      <c r="C765" s="58"/>
      <c r="G765" s="59"/>
      <c r="H765" s="59"/>
    </row>
    <row r="766">
      <c r="C766" s="58"/>
      <c r="G766" s="59"/>
      <c r="H766" s="59"/>
    </row>
    <row r="767">
      <c r="C767" s="58"/>
      <c r="G767" s="59"/>
      <c r="H767" s="59"/>
    </row>
    <row r="768">
      <c r="C768" s="58"/>
      <c r="G768" s="59"/>
      <c r="H768" s="59"/>
    </row>
    <row r="769">
      <c r="C769" s="58"/>
      <c r="G769" s="59"/>
      <c r="H769" s="59"/>
    </row>
    <row r="770">
      <c r="C770" s="58"/>
      <c r="G770" s="59"/>
      <c r="H770" s="59"/>
    </row>
    <row r="771">
      <c r="C771" s="58"/>
      <c r="G771" s="59"/>
      <c r="H771" s="59"/>
    </row>
    <row r="772">
      <c r="C772" s="58"/>
      <c r="G772" s="59"/>
      <c r="H772" s="59"/>
    </row>
    <row r="773">
      <c r="C773" s="58"/>
      <c r="G773" s="59"/>
      <c r="H773" s="59"/>
    </row>
    <row r="774">
      <c r="C774" s="58"/>
      <c r="G774" s="59"/>
      <c r="H774" s="59"/>
    </row>
    <row r="775">
      <c r="C775" s="58"/>
      <c r="G775" s="59"/>
      <c r="H775" s="59"/>
    </row>
    <row r="776">
      <c r="C776" s="58"/>
      <c r="G776" s="59"/>
      <c r="H776" s="59"/>
    </row>
    <row r="777">
      <c r="C777" s="58"/>
      <c r="G777" s="59"/>
      <c r="H777" s="59"/>
    </row>
    <row r="778">
      <c r="C778" s="58"/>
      <c r="G778" s="59"/>
      <c r="H778" s="59"/>
    </row>
    <row r="779">
      <c r="C779" s="58"/>
      <c r="G779" s="59"/>
      <c r="H779" s="59"/>
    </row>
    <row r="780">
      <c r="C780" s="58"/>
      <c r="G780" s="59"/>
      <c r="H780" s="59"/>
    </row>
    <row r="781">
      <c r="C781" s="58"/>
      <c r="G781" s="59"/>
      <c r="H781" s="59"/>
    </row>
    <row r="782">
      <c r="C782" s="58"/>
      <c r="G782" s="59"/>
      <c r="H782" s="59"/>
    </row>
    <row r="783">
      <c r="C783" s="58"/>
      <c r="G783" s="59"/>
      <c r="H783" s="59"/>
    </row>
    <row r="784">
      <c r="C784" s="58"/>
      <c r="G784" s="59"/>
      <c r="H784" s="59"/>
    </row>
    <row r="785">
      <c r="C785" s="58"/>
      <c r="G785" s="59"/>
      <c r="H785" s="59"/>
    </row>
    <row r="786">
      <c r="C786" s="58"/>
      <c r="G786" s="59"/>
      <c r="H786" s="59"/>
    </row>
    <row r="787">
      <c r="C787" s="58"/>
      <c r="G787" s="59"/>
      <c r="H787" s="59"/>
    </row>
    <row r="788">
      <c r="C788" s="58"/>
      <c r="G788" s="59"/>
      <c r="H788" s="59"/>
    </row>
    <row r="789">
      <c r="C789" s="58"/>
      <c r="G789" s="59"/>
      <c r="H789" s="59"/>
    </row>
    <row r="790">
      <c r="C790" s="58"/>
      <c r="G790" s="59"/>
      <c r="H790" s="59"/>
    </row>
    <row r="791">
      <c r="C791" s="58"/>
      <c r="G791" s="59"/>
      <c r="H791" s="59"/>
    </row>
    <row r="792">
      <c r="C792" s="58"/>
      <c r="G792" s="59"/>
      <c r="H792" s="59"/>
    </row>
    <row r="793">
      <c r="C793" s="58"/>
      <c r="G793" s="59"/>
      <c r="H793" s="59"/>
    </row>
    <row r="794">
      <c r="C794" s="58"/>
      <c r="G794" s="59"/>
      <c r="H794" s="59"/>
    </row>
    <row r="795">
      <c r="C795" s="58"/>
      <c r="G795" s="59"/>
      <c r="H795" s="59"/>
    </row>
    <row r="796">
      <c r="C796" s="58"/>
      <c r="G796" s="59"/>
      <c r="H796" s="59"/>
    </row>
    <row r="797">
      <c r="C797" s="58"/>
      <c r="G797" s="59"/>
      <c r="H797" s="59"/>
    </row>
    <row r="798">
      <c r="C798" s="58"/>
      <c r="G798" s="59"/>
      <c r="H798" s="59"/>
    </row>
    <row r="799">
      <c r="C799" s="58"/>
      <c r="G799" s="59"/>
      <c r="H799" s="59"/>
    </row>
    <row r="800">
      <c r="C800" s="58"/>
      <c r="G800" s="59"/>
      <c r="H800" s="59"/>
    </row>
    <row r="801">
      <c r="C801" s="58"/>
      <c r="G801" s="59"/>
      <c r="H801" s="59"/>
    </row>
    <row r="802">
      <c r="C802" s="58"/>
      <c r="G802" s="59"/>
      <c r="H802" s="59"/>
    </row>
    <row r="803">
      <c r="C803" s="58"/>
      <c r="G803" s="59"/>
      <c r="H803" s="59"/>
    </row>
    <row r="804">
      <c r="C804" s="58"/>
      <c r="G804" s="59"/>
      <c r="H804" s="59"/>
    </row>
    <row r="805">
      <c r="C805" s="58"/>
      <c r="G805" s="59"/>
      <c r="H805" s="59"/>
    </row>
    <row r="806">
      <c r="C806" s="58"/>
      <c r="G806" s="59"/>
      <c r="H806" s="59"/>
    </row>
    <row r="807">
      <c r="C807" s="58"/>
      <c r="G807" s="59"/>
      <c r="H807" s="59"/>
    </row>
    <row r="808">
      <c r="C808" s="58"/>
      <c r="G808" s="59"/>
      <c r="H808" s="59"/>
    </row>
    <row r="809">
      <c r="C809" s="58"/>
      <c r="G809" s="59"/>
      <c r="H809" s="59"/>
    </row>
    <row r="810">
      <c r="C810" s="58"/>
      <c r="G810" s="59"/>
      <c r="H810" s="59"/>
    </row>
    <row r="811">
      <c r="C811" s="58"/>
      <c r="G811" s="59"/>
      <c r="H811" s="59"/>
    </row>
    <row r="812">
      <c r="C812" s="58"/>
      <c r="G812" s="59"/>
      <c r="H812" s="59"/>
    </row>
    <row r="813">
      <c r="C813" s="58"/>
      <c r="G813" s="59"/>
      <c r="H813" s="59"/>
    </row>
    <row r="814">
      <c r="C814" s="58"/>
      <c r="G814" s="59"/>
      <c r="H814" s="59"/>
    </row>
    <row r="815">
      <c r="C815" s="58"/>
      <c r="G815" s="59"/>
      <c r="H815" s="59"/>
    </row>
    <row r="816">
      <c r="C816" s="58"/>
      <c r="G816" s="59"/>
      <c r="H816" s="59"/>
    </row>
    <row r="817">
      <c r="C817" s="58"/>
      <c r="G817" s="59"/>
      <c r="H817" s="59"/>
    </row>
    <row r="818">
      <c r="C818" s="58"/>
      <c r="G818" s="59"/>
      <c r="H818" s="59"/>
    </row>
    <row r="819">
      <c r="C819" s="58"/>
      <c r="G819" s="59"/>
      <c r="H819" s="59"/>
    </row>
    <row r="820">
      <c r="C820" s="58"/>
      <c r="G820" s="59"/>
      <c r="H820" s="59"/>
    </row>
    <row r="821">
      <c r="C821" s="58"/>
      <c r="G821" s="59"/>
      <c r="H821" s="59"/>
    </row>
    <row r="822">
      <c r="C822" s="58"/>
      <c r="G822" s="59"/>
      <c r="H822" s="59"/>
    </row>
    <row r="823">
      <c r="C823" s="58"/>
      <c r="G823" s="59"/>
      <c r="H823" s="59"/>
    </row>
    <row r="824">
      <c r="C824" s="58"/>
      <c r="G824" s="59"/>
      <c r="H824" s="59"/>
    </row>
    <row r="825">
      <c r="C825" s="58"/>
      <c r="G825" s="59"/>
      <c r="H825" s="59"/>
    </row>
    <row r="826">
      <c r="C826" s="58"/>
      <c r="G826" s="59"/>
      <c r="H826" s="59"/>
    </row>
    <row r="827">
      <c r="C827" s="58"/>
      <c r="G827" s="59"/>
      <c r="H827" s="59"/>
    </row>
    <row r="828">
      <c r="C828" s="58"/>
      <c r="G828" s="59"/>
      <c r="H828" s="59"/>
    </row>
    <row r="829">
      <c r="C829" s="58"/>
      <c r="G829" s="59"/>
      <c r="H829" s="59"/>
    </row>
    <row r="830">
      <c r="C830" s="58"/>
      <c r="G830" s="59"/>
      <c r="H830" s="59"/>
    </row>
    <row r="831">
      <c r="C831" s="58"/>
      <c r="G831" s="59"/>
      <c r="H831" s="59"/>
    </row>
    <row r="832">
      <c r="C832" s="58"/>
      <c r="G832" s="59"/>
      <c r="H832" s="59"/>
    </row>
    <row r="833">
      <c r="C833" s="58"/>
      <c r="G833" s="59"/>
      <c r="H833" s="59"/>
    </row>
    <row r="834">
      <c r="C834" s="58"/>
      <c r="G834" s="59"/>
      <c r="H834" s="59"/>
    </row>
    <row r="835">
      <c r="C835" s="58"/>
      <c r="G835" s="59"/>
      <c r="H835" s="59"/>
    </row>
    <row r="836">
      <c r="C836" s="58"/>
      <c r="G836" s="59"/>
      <c r="H836" s="59"/>
    </row>
    <row r="837">
      <c r="C837" s="58"/>
      <c r="G837" s="59"/>
      <c r="H837" s="59"/>
    </row>
    <row r="838">
      <c r="C838" s="58"/>
      <c r="G838" s="59"/>
      <c r="H838" s="59"/>
    </row>
    <row r="839">
      <c r="C839" s="58"/>
      <c r="G839" s="59"/>
      <c r="H839" s="59"/>
    </row>
    <row r="840">
      <c r="C840" s="58"/>
      <c r="G840" s="59"/>
      <c r="H840" s="59"/>
    </row>
    <row r="841">
      <c r="C841" s="58"/>
      <c r="G841" s="59"/>
      <c r="H841" s="59"/>
    </row>
    <row r="842">
      <c r="C842" s="58"/>
      <c r="G842" s="59"/>
      <c r="H842" s="59"/>
    </row>
    <row r="843">
      <c r="C843" s="58"/>
      <c r="G843" s="59"/>
      <c r="H843" s="59"/>
    </row>
    <row r="844">
      <c r="C844" s="58"/>
      <c r="G844" s="59"/>
      <c r="H844" s="59"/>
    </row>
    <row r="845">
      <c r="C845" s="58"/>
      <c r="G845" s="59"/>
      <c r="H845" s="59"/>
    </row>
    <row r="846">
      <c r="C846" s="58"/>
      <c r="G846" s="59"/>
      <c r="H846" s="59"/>
    </row>
    <row r="847">
      <c r="C847" s="58"/>
      <c r="G847" s="59"/>
      <c r="H847" s="59"/>
    </row>
    <row r="848">
      <c r="C848" s="58"/>
      <c r="G848" s="59"/>
      <c r="H848" s="59"/>
    </row>
    <row r="849">
      <c r="C849" s="58"/>
      <c r="G849" s="59"/>
      <c r="H849" s="59"/>
    </row>
    <row r="850">
      <c r="C850" s="58"/>
      <c r="G850" s="59"/>
      <c r="H850" s="59"/>
    </row>
    <row r="851">
      <c r="C851" s="58"/>
      <c r="G851" s="59"/>
      <c r="H851" s="59"/>
    </row>
    <row r="852">
      <c r="C852" s="58"/>
      <c r="G852" s="59"/>
      <c r="H852" s="59"/>
    </row>
    <row r="853">
      <c r="C853" s="58"/>
      <c r="G853" s="59"/>
      <c r="H853" s="59"/>
    </row>
    <row r="854">
      <c r="C854" s="58"/>
      <c r="G854" s="59"/>
      <c r="H854" s="59"/>
    </row>
    <row r="855">
      <c r="C855" s="58"/>
      <c r="G855" s="59"/>
      <c r="H855" s="59"/>
    </row>
    <row r="856">
      <c r="C856" s="58"/>
      <c r="G856" s="59"/>
      <c r="H856" s="59"/>
    </row>
    <row r="857">
      <c r="C857" s="58"/>
      <c r="G857" s="59"/>
      <c r="H857" s="59"/>
    </row>
    <row r="858">
      <c r="C858" s="58"/>
      <c r="G858" s="59"/>
      <c r="H858" s="59"/>
    </row>
    <row r="859">
      <c r="C859" s="58"/>
      <c r="G859" s="59"/>
      <c r="H859" s="59"/>
    </row>
    <row r="860">
      <c r="C860" s="58"/>
      <c r="G860" s="59"/>
      <c r="H860" s="59"/>
    </row>
    <row r="861">
      <c r="C861" s="58"/>
      <c r="G861" s="59"/>
      <c r="H861" s="59"/>
    </row>
    <row r="862">
      <c r="C862" s="58"/>
      <c r="G862" s="59"/>
      <c r="H862" s="59"/>
    </row>
    <row r="863">
      <c r="C863" s="58"/>
      <c r="G863" s="59"/>
      <c r="H863" s="59"/>
    </row>
    <row r="864">
      <c r="C864" s="58"/>
      <c r="G864" s="59"/>
      <c r="H864" s="59"/>
    </row>
    <row r="865">
      <c r="C865" s="58"/>
      <c r="G865" s="59"/>
      <c r="H865" s="59"/>
    </row>
    <row r="866">
      <c r="C866" s="58"/>
      <c r="G866" s="59"/>
      <c r="H866" s="59"/>
    </row>
    <row r="867">
      <c r="C867" s="58"/>
      <c r="G867" s="59"/>
      <c r="H867" s="59"/>
    </row>
    <row r="868">
      <c r="C868" s="58"/>
      <c r="G868" s="59"/>
      <c r="H868" s="59"/>
    </row>
    <row r="869">
      <c r="C869" s="58"/>
      <c r="G869" s="59"/>
      <c r="H869" s="59"/>
    </row>
    <row r="870">
      <c r="C870" s="58"/>
      <c r="G870" s="59"/>
      <c r="H870" s="59"/>
    </row>
    <row r="871">
      <c r="C871" s="58"/>
      <c r="G871" s="59"/>
      <c r="H871" s="59"/>
    </row>
    <row r="872">
      <c r="C872" s="58"/>
      <c r="G872" s="59"/>
      <c r="H872" s="59"/>
    </row>
    <row r="873">
      <c r="C873" s="58"/>
      <c r="G873" s="59"/>
      <c r="H873" s="59"/>
    </row>
    <row r="874">
      <c r="C874" s="58"/>
      <c r="G874" s="59"/>
      <c r="H874" s="59"/>
    </row>
    <row r="875">
      <c r="C875" s="58"/>
      <c r="G875" s="59"/>
      <c r="H875" s="59"/>
    </row>
    <row r="876">
      <c r="C876" s="58"/>
      <c r="G876" s="59"/>
      <c r="H876" s="59"/>
    </row>
    <row r="877">
      <c r="C877" s="58"/>
      <c r="G877" s="59"/>
      <c r="H877" s="59"/>
    </row>
    <row r="878">
      <c r="C878" s="58"/>
      <c r="G878" s="59"/>
      <c r="H878" s="59"/>
    </row>
    <row r="879">
      <c r="C879" s="58"/>
      <c r="G879" s="59"/>
      <c r="H879" s="59"/>
    </row>
    <row r="880">
      <c r="C880" s="58"/>
      <c r="G880" s="59"/>
      <c r="H880" s="59"/>
    </row>
    <row r="881">
      <c r="C881" s="58"/>
      <c r="G881" s="59"/>
      <c r="H881" s="59"/>
    </row>
    <row r="882">
      <c r="C882" s="58"/>
      <c r="G882" s="59"/>
      <c r="H882" s="59"/>
    </row>
    <row r="883">
      <c r="C883" s="58"/>
      <c r="G883" s="59"/>
      <c r="H883" s="59"/>
    </row>
    <row r="884">
      <c r="C884" s="58"/>
      <c r="G884" s="59"/>
      <c r="H884" s="59"/>
    </row>
    <row r="885">
      <c r="C885" s="58"/>
      <c r="G885" s="59"/>
      <c r="H885" s="59"/>
    </row>
    <row r="886">
      <c r="C886" s="58"/>
      <c r="G886" s="59"/>
      <c r="H886" s="59"/>
    </row>
    <row r="887">
      <c r="C887" s="58"/>
      <c r="G887" s="59"/>
      <c r="H887" s="59"/>
    </row>
    <row r="888">
      <c r="C888" s="58"/>
      <c r="G888" s="59"/>
      <c r="H888" s="59"/>
    </row>
    <row r="889">
      <c r="C889" s="58"/>
      <c r="G889" s="59"/>
      <c r="H889" s="59"/>
    </row>
    <row r="890">
      <c r="C890" s="58"/>
      <c r="G890" s="59"/>
      <c r="H890" s="59"/>
    </row>
    <row r="891">
      <c r="C891" s="58"/>
      <c r="G891" s="59"/>
      <c r="H891" s="59"/>
    </row>
    <row r="892">
      <c r="C892" s="58"/>
      <c r="G892" s="59"/>
      <c r="H892" s="59"/>
    </row>
    <row r="893">
      <c r="C893" s="58"/>
      <c r="G893" s="59"/>
      <c r="H893" s="59"/>
    </row>
    <row r="894">
      <c r="C894" s="58"/>
      <c r="G894" s="59"/>
      <c r="H894" s="59"/>
    </row>
    <row r="895">
      <c r="C895" s="58"/>
      <c r="G895" s="59"/>
      <c r="H895" s="59"/>
    </row>
    <row r="896">
      <c r="C896" s="58"/>
      <c r="G896" s="59"/>
      <c r="H896" s="59"/>
    </row>
    <row r="897">
      <c r="C897" s="58"/>
      <c r="G897" s="59"/>
      <c r="H897" s="59"/>
    </row>
    <row r="898">
      <c r="C898" s="58"/>
      <c r="G898" s="59"/>
      <c r="H898" s="59"/>
    </row>
    <row r="899">
      <c r="C899" s="58"/>
      <c r="G899" s="59"/>
      <c r="H899" s="59"/>
    </row>
    <row r="900">
      <c r="C900" s="58"/>
      <c r="G900" s="59"/>
      <c r="H900" s="59"/>
    </row>
    <row r="901">
      <c r="C901" s="58"/>
      <c r="G901" s="59"/>
      <c r="H901" s="59"/>
    </row>
    <row r="902">
      <c r="C902" s="58"/>
      <c r="G902" s="59"/>
      <c r="H902" s="59"/>
    </row>
    <row r="903">
      <c r="C903" s="58"/>
      <c r="G903" s="59"/>
      <c r="H903" s="59"/>
    </row>
    <row r="904">
      <c r="C904" s="58"/>
      <c r="G904" s="59"/>
      <c r="H904" s="59"/>
    </row>
    <row r="905">
      <c r="C905" s="58"/>
      <c r="G905" s="59"/>
      <c r="H905" s="59"/>
    </row>
    <row r="906">
      <c r="C906" s="58"/>
      <c r="G906" s="59"/>
      <c r="H906" s="59"/>
    </row>
    <row r="907">
      <c r="C907" s="58"/>
      <c r="G907" s="59"/>
      <c r="H907" s="59"/>
    </row>
    <row r="908">
      <c r="C908" s="58"/>
      <c r="G908" s="59"/>
      <c r="H908" s="59"/>
    </row>
    <row r="909">
      <c r="C909" s="58"/>
      <c r="G909" s="59"/>
      <c r="H909" s="59"/>
    </row>
    <row r="910">
      <c r="C910" s="58"/>
      <c r="G910" s="59"/>
      <c r="H910" s="59"/>
    </row>
    <row r="911">
      <c r="C911" s="58"/>
      <c r="G911" s="59"/>
      <c r="H911" s="59"/>
    </row>
    <row r="912">
      <c r="C912" s="58"/>
      <c r="G912" s="59"/>
      <c r="H912" s="59"/>
    </row>
    <row r="913">
      <c r="C913" s="58"/>
      <c r="G913" s="59"/>
      <c r="H913" s="59"/>
    </row>
    <row r="914">
      <c r="C914" s="58"/>
      <c r="G914" s="59"/>
      <c r="H914" s="59"/>
    </row>
    <row r="915">
      <c r="C915" s="58"/>
      <c r="G915" s="59"/>
      <c r="H915" s="59"/>
    </row>
    <row r="916">
      <c r="C916" s="58"/>
      <c r="G916" s="59"/>
      <c r="H916" s="59"/>
    </row>
    <row r="917">
      <c r="C917" s="58"/>
      <c r="G917" s="59"/>
      <c r="H917" s="59"/>
    </row>
    <row r="918">
      <c r="C918" s="58"/>
      <c r="G918" s="59"/>
      <c r="H918" s="59"/>
    </row>
    <row r="919">
      <c r="C919" s="58"/>
      <c r="G919" s="59"/>
      <c r="H919" s="59"/>
    </row>
    <row r="920">
      <c r="C920" s="58"/>
      <c r="G920" s="59"/>
      <c r="H920" s="59"/>
    </row>
    <row r="921">
      <c r="C921" s="58"/>
      <c r="G921" s="59"/>
      <c r="H921" s="59"/>
    </row>
    <row r="922">
      <c r="C922" s="58"/>
      <c r="G922" s="59"/>
      <c r="H922" s="59"/>
    </row>
    <row r="923">
      <c r="C923" s="58"/>
      <c r="G923" s="59"/>
      <c r="H923" s="59"/>
    </row>
    <row r="924">
      <c r="C924" s="58"/>
      <c r="G924" s="59"/>
      <c r="H924" s="59"/>
    </row>
    <row r="925">
      <c r="C925" s="58"/>
      <c r="G925" s="59"/>
      <c r="H925" s="59"/>
    </row>
    <row r="926">
      <c r="C926" s="58"/>
      <c r="G926" s="59"/>
      <c r="H926" s="59"/>
    </row>
    <row r="927">
      <c r="C927" s="58"/>
      <c r="G927" s="59"/>
      <c r="H927" s="59"/>
    </row>
    <row r="928">
      <c r="C928" s="58"/>
      <c r="G928" s="59"/>
      <c r="H928" s="59"/>
    </row>
    <row r="929">
      <c r="C929" s="58"/>
      <c r="G929" s="59"/>
      <c r="H929" s="59"/>
    </row>
    <row r="930">
      <c r="C930" s="58"/>
      <c r="G930" s="59"/>
      <c r="H930" s="59"/>
    </row>
    <row r="931">
      <c r="C931" s="58"/>
      <c r="G931" s="59"/>
      <c r="H931" s="59"/>
    </row>
    <row r="932">
      <c r="C932" s="58"/>
      <c r="G932" s="59"/>
      <c r="H932" s="59"/>
    </row>
    <row r="933">
      <c r="C933" s="58"/>
      <c r="G933" s="59"/>
      <c r="H933" s="59"/>
    </row>
    <row r="934">
      <c r="C934" s="58"/>
      <c r="G934" s="59"/>
      <c r="H934" s="59"/>
    </row>
    <row r="935">
      <c r="C935" s="58"/>
      <c r="G935" s="59"/>
      <c r="H935" s="59"/>
    </row>
    <row r="936">
      <c r="C936" s="58"/>
      <c r="G936" s="59"/>
      <c r="H936" s="59"/>
    </row>
    <row r="937">
      <c r="C937" s="58"/>
      <c r="G937" s="59"/>
      <c r="H937" s="59"/>
    </row>
    <row r="938">
      <c r="C938" s="58"/>
      <c r="G938" s="59"/>
      <c r="H938" s="59"/>
    </row>
    <row r="939">
      <c r="C939" s="58"/>
      <c r="G939" s="59"/>
      <c r="H939" s="59"/>
    </row>
    <row r="940">
      <c r="C940" s="58"/>
      <c r="G940" s="59"/>
      <c r="H940" s="59"/>
    </row>
    <row r="941">
      <c r="C941" s="58"/>
      <c r="G941" s="59"/>
      <c r="H941" s="59"/>
    </row>
    <row r="942">
      <c r="C942" s="58"/>
      <c r="G942" s="59"/>
      <c r="H942" s="59"/>
    </row>
    <row r="943">
      <c r="C943" s="58"/>
      <c r="G943" s="59"/>
      <c r="H943" s="59"/>
    </row>
    <row r="944">
      <c r="C944" s="58"/>
      <c r="G944" s="59"/>
      <c r="H944" s="59"/>
    </row>
    <row r="945">
      <c r="C945" s="58"/>
      <c r="G945" s="59"/>
      <c r="H945" s="59"/>
    </row>
    <row r="946">
      <c r="C946" s="58"/>
      <c r="G946" s="59"/>
      <c r="H946" s="59"/>
    </row>
    <row r="947">
      <c r="C947" s="58"/>
      <c r="G947" s="59"/>
      <c r="H947" s="59"/>
    </row>
    <row r="948">
      <c r="C948" s="58"/>
      <c r="G948" s="59"/>
      <c r="H948" s="59"/>
    </row>
    <row r="949">
      <c r="C949" s="58"/>
      <c r="G949" s="59"/>
      <c r="H949" s="59"/>
    </row>
    <row r="950">
      <c r="C950" s="58"/>
      <c r="G950" s="59"/>
      <c r="H950" s="59"/>
    </row>
    <row r="951">
      <c r="C951" s="58"/>
      <c r="G951" s="59"/>
      <c r="H951" s="59"/>
    </row>
    <row r="952">
      <c r="C952" s="58"/>
      <c r="G952" s="59"/>
      <c r="H952" s="59"/>
    </row>
    <row r="953">
      <c r="C953" s="58"/>
      <c r="G953" s="59"/>
      <c r="H953" s="59"/>
    </row>
    <row r="954">
      <c r="C954" s="58"/>
      <c r="G954" s="59"/>
      <c r="H954" s="59"/>
    </row>
    <row r="955">
      <c r="C955" s="58"/>
      <c r="G955" s="59"/>
      <c r="H955" s="59"/>
    </row>
    <row r="956">
      <c r="C956" s="58"/>
      <c r="G956" s="59"/>
      <c r="H956" s="59"/>
    </row>
    <row r="957">
      <c r="C957" s="58"/>
      <c r="G957" s="59"/>
      <c r="H957" s="59"/>
    </row>
    <row r="958">
      <c r="C958" s="58"/>
      <c r="G958" s="59"/>
      <c r="H958" s="59"/>
    </row>
    <row r="959">
      <c r="C959" s="58"/>
      <c r="G959" s="59"/>
      <c r="H959" s="59"/>
    </row>
    <row r="960">
      <c r="C960" s="58"/>
      <c r="G960" s="59"/>
      <c r="H960" s="59"/>
    </row>
    <row r="961">
      <c r="C961" s="58"/>
      <c r="G961" s="59"/>
      <c r="H961" s="59"/>
    </row>
    <row r="962">
      <c r="C962" s="58"/>
      <c r="G962" s="59"/>
      <c r="H962" s="59"/>
    </row>
    <row r="963">
      <c r="C963" s="58"/>
      <c r="G963" s="59"/>
      <c r="H963" s="59"/>
    </row>
    <row r="964">
      <c r="C964" s="58"/>
      <c r="G964" s="59"/>
      <c r="H964" s="59"/>
    </row>
    <row r="965">
      <c r="C965" s="58"/>
      <c r="G965" s="59"/>
      <c r="H965" s="59"/>
    </row>
    <row r="966">
      <c r="C966" s="58"/>
      <c r="G966" s="59"/>
      <c r="H966" s="59"/>
    </row>
    <row r="967">
      <c r="C967" s="58"/>
      <c r="G967" s="59"/>
      <c r="H967" s="59"/>
    </row>
    <row r="968">
      <c r="C968" s="58"/>
      <c r="G968" s="59"/>
      <c r="H968" s="59"/>
    </row>
    <row r="969">
      <c r="C969" s="58"/>
      <c r="G969" s="59"/>
      <c r="H969" s="59"/>
    </row>
    <row r="970">
      <c r="C970" s="58"/>
      <c r="G970" s="59"/>
      <c r="H970" s="59"/>
    </row>
    <row r="971">
      <c r="C971" s="58"/>
      <c r="G971" s="59"/>
      <c r="H971" s="59"/>
    </row>
    <row r="972">
      <c r="C972" s="58"/>
      <c r="G972" s="59"/>
      <c r="H972" s="59"/>
    </row>
    <row r="973">
      <c r="C973" s="58"/>
      <c r="G973" s="59"/>
      <c r="H973" s="59"/>
    </row>
    <row r="974">
      <c r="C974" s="58"/>
      <c r="G974" s="59"/>
      <c r="H974" s="59"/>
    </row>
    <row r="975">
      <c r="C975" s="58"/>
      <c r="G975" s="59"/>
      <c r="H975" s="59"/>
    </row>
    <row r="976">
      <c r="C976" s="58"/>
      <c r="G976" s="59"/>
      <c r="H976" s="59"/>
    </row>
    <row r="977">
      <c r="C977" s="58"/>
      <c r="G977" s="59"/>
      <c r="H977" s="59"/>
    </row>
    <row r="978">
      <c r="C978" s="58"/>
      <c r="G978" s="59"/>
      <c r="H978" s="59"/>
    </row>
    <row r="979">
      <c r="C979" s="58"/>
      <c r="G979" s="59"/>
      <c r="H979" s="59"/>
    </row>
    <row r="980">
      <c r="C980" s="58"/>
      <c r="G980" s="59"/>
      <c r="H980" s="59"/>
    </row>
    <row r="981">
      <c r="C981" s="58"/>
      <c r="G981" s="59"/>
      <c r="H981" s="59"/>
    </row>
    <row r="982">
      <c r="C982" s="58"/>
      <c r="G982" s="59"/>
      <c r="H982" s="59"/>
    </row>
    <row r="983">
      <c r="C983" s="58"/>
      <c r="G983" s="59"/>
      <c r="H983" s="59"/>
    </row>
    <row r="984">
      <c r="C984" s="58"/>
      <c r="G984" s="59"/>
      <c r="H984" s="59"/>
    </row>
    <row r="985">
      <c r="C985" s="58"/>
      <c r="G985" s="59"/>
      <c r="H985" s="59"/>
    </row>
    <row r="986">
      <c r="C986" s="58"/>
      <c r="G986" s="59"/>
      <c r="H986" s="59"/>
    </row>
    <row r="987">
      <c r="C987" s="58"/>
      <c r="G987" s="59"/>
      <c r="H987" s="59"/>
    </row>
    <row r="988">
      <c r="C988" s="58"/>
      <c r="G988" s="59"/>
      <c r="H988" s="59"/>
    </row>
    <row r="989">
      <c r="C989" s="58"/>
      <c r="G989" s="59"/>
      <c r="H989" s="59"/>
    </row>
    <row r="990">
      <c r="C990" s="58"/>
      <c r="G990" s="59"/>
      <c r="H990" s="59"/>
    </row>
    <row r="991">
      <c r="C991" s="58"/>
      <c r="G991" s="59"/>
      <c r="H991" s="59"/>
    </row>
    <row r="992">
      <c r="C992" s="58"/>
      <c r="G992" s="59"/>
      <c r="H992" s="59"/>
    </row>
    <row r="993">
      <c r="C993" s="58"/>
      <c r="G993" s="59"/>
      <c r="H993" s="59"/>
    </row>
    <row r="994">
      <c r="C994" s="58"/>
      <c r="G994" s="59"/>
      <c r="H994" s="59"/>
    </row>
    <row r="995">
      <c r="C995" s="58"/>
      <c r="G995" s="59"/>
      <c r="H995" s="59"/>
    </row>
    <row r="996">
      <c r="C996" s="58"/>
      <c r="G996" s="59"/>
      <c r="H996" s="59"/>
    </row>
    <row r="997">
      <c r="C997" s="58"/>
      <c r="G997" s="59"/>
      <c r="H997" s="59"/>
    </row>
    <row r="998">
      <c r="C998" s="58"/>
      <c r="G998" s="59"/>
      <c r="H998" s="59"/>
    </row>
    <row r="999">
      <c r="C999" s="58"/>
      <c r="G999" s="59"/>
      <c r="H999" s="59"/>
    </row>
    <row r="1000">
      <c r="C1000" s="58"/>
      <c r="G1000" s="59"/>
      <c r="H1000" s="59"/>
    </row>
  </sheetData>
  <mergeCells count="6">
    <mergeCell ref="C7:C10"/>
    <mergeCell ref="B7:B10"/>
    <mergeCell ref="A7:A10"/>
    <mergeCell ref="A2:A5"/>
    <mergeCell ref="B2:B5"/>
    <mergeCell ref="C2:C5"/>
  </mergeCells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tabColor rgb="FF4C1130"/>
    <outlinePr summaryBelow="0" summaryRight="0"/>
  </sheetPr>
  <sheetViews>
    <sheetView workbookViewId="0"/>
  </sheetViews>
  <sheetFormatPr customHeight="1" defaultColWidth="14.43" defaultRowHeight="15.75"/>
  <sheetData>
    <row r="1">
      <c r="A1" s="36" t="s">
        <v>2</v>
      </c>
      <c r="B1" s="36" t="s">
        <v>61</v>
      </c>
      <c r="C1" s="38" t="s">
        <v>62</v>
      </c>
      <c r="D1" s="3" t="s">
        <v>51</v>
      </c>
      <c r="E1" s="3" t="s">
        <v>63</v>
      </c>
      <c r="F1" s="3" t="s">
        <v>64</v>
      </c>
      <c r="G1" s="40" t="s">
        <v>65</v>
      </c>
      <c r="H1" s="40" t="s">
        <v>70</v>
      </c>
    </row>
    <row r="2">
      <c r="A2" s="42" t="s">
        <v>71</v>
      </c>
      <c r="B2" s="44"/>
      <c r="C2" s="45"/>
      <c r="D2" s="46"/>
      <c r="E2" s="47"/>
      <c r="F2" s="47"/>
      <c r="G2" s="49"/>
      <c r="H2" s="49"/>
    </row>
    <row r="3">
      <c r="A3" s="50"/>
      <c r="B3" s="51"/>
      <c r="C3" s="52"/>
      <c r="D3" s="46"/>
      <c r="E3" s="47"/>
      <c r="F3" s="47"/>
      <c r="G3" s="49"/>
      <c r="H3" s="49"/>
    </row>
    <row r="4">
      <c r="A4" s="50"/>
      <c r="B4" s="51"/>
      <c r="C4" s="52"/>
      <c r="D4" s="46"/>
      <c r="E4" s="47"/>
      <c r="F4" s="47"/>
      <c r="G4" s="49"/>
      <c r="H4" s="49"/>
    </row>
    <row r="5">
      <c r="A5" s="53"/>
      <c r="B5" s="54"/>
      <c r="C5" s="55"/>
      <c r="D5" s="46" t="s">
        <v>87</v>
      </c>
      <c r="E5" s="56"/>
      <c r="F5" s="57"/>
      <c r="G5" s="49" t="str">
        <f>G2</f>
        <v/>
      </c>
      <c r="H5" s="49"/>
    </row>
    <row r="6">
      <c r="C6" s="58"/>
      <c r="G6" s="59"/>
      <c r="H6" s="59"/>
    </row>
    <row r="7">
      <c r="A7" s="42" t="s">
        <v>93</v>
      </c>
      <c r="B7" s="42"/>
      <c r="C7" s="60"/>
      <c r="D7" s="47"/>
      <c r="E7" s="47"/>
      <c r="F7" s="47"/>
      <c r="G7" s="49"/>
      <c r="H7" s="49"/>
    </row>
    <row r="8">
      <c r="A8" s="50"/>
      <c r="B8" s="50"/>
      <c r="C8" s="50"/>
      <c r="D8" s="47"/>
      <c r="E8" s="47"/>
      <c r="F8" s="47"/>
      <c r="G8" s="49"/>
      <c r="H8" s="49"/>
    </row>
    <row r="9">
      <c r="A9" s="50"/>
      <c r="B9" s="50"/>
      <c r="C9" s="50"/>
      <c r="D9" s="47"/>
      <c r="E9" s="47"/>
      <c r="F9" s="47"/>
      <c r="G9" s="49"/>
      <c r="H9" s="49"/>
    </row>
    <row r="10">
      <c r="A10" s="53"/>
      <c r="B10" s="53"/>
      <c r="C10" s="53"/>
      <c r="D10" s="47" t="s">
        <v>87</v>
      </c>
      <c r="E10" s="56"/>
      <c r="F10" s="57"/>
      <c r="G10" s="49" t="str">
        <f>G7</f>
        <v/>
      </c>
      <c r="H10" s="49"/>
    </row>
  </sheetData>
  <mergeCells count="6">
    <mergeCell ref="C2:C5"/>
    <mergeCell ref="B2:B5"/>
    <mergeCell ref="A2:A5"/>
    <mergeCell ref="C7:C10"/>
    <mergeCell ref="B7:B10"/>
    <mergeCell ref="A7:A10"/>
  </mergeCells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tabColor rgb="FF00FFFF"/>
    <outlinePr summaryBelow="0" summaryRight="0"/>
  </sheetPr>
  <sheetViews>
    <sheetView workbookViewId="0"/>
  </sheetViews>
  <sheetFormatPr customHeight="1" defaultColWidth="14.43" defaultRowHeight="15.75"/>
  <sheetData>
    <row r="1">
      <c r="A1" s="36" t="s">
        <v>2</v>
      </c>
      <c r="B1" s="36" t="s">
        <v>61</v>
      </c>
      <c r="C1" s="38" t="s">
        <v>62</v>
      </c>
      <c r="D1" s="3" t="s">
        <v>51</v>
      </c>
      <c r="E1" s="3" t="s">
        <v>63</v>
      </c>
      <c r="F1" s="3" t="s">
        <v>64</v>
      </c>
      <c r="G1" s="40" t="s">
        <v>65</v>
      </c>
      <c r="H1" s="40" t="s">
        <v>70</v>
      </c>
    </row>
    <row r="2">
      <c r="A2" s="42" t="s">
        <v>71</v>
      </c>
      <c r="B2" s="44"/>
      <c r="C2" s="45"/>
      <c r="D2" s="46"/>
      <c r="E2" s="47"/>
      <c r="F2" s="47"/>
      <c r="G2" s="49"/>
      <c r="H2" s="49"/>
    </row>
    <row r="3">
      <c r="A3" s="50"/>
      <c r="B3" s="51"/>
      <c r="C3" s="52"/>
      <c r="D3" s="46"/>
      <c r="E3" s="47"/>
      <c r="F3" s="47"/>
      <c r="G3" s="49"/>
      <c r="H3" s="49"/>
    </row>
    <row r="4">
      <c r="A4" s="50"/>
      <c r="B4" s="51"/>
      <c r="C4" s="52"/>
      <c r="D4" s="46"/>
      <c r="E4" s="47"/>
      <c r="F4" s="47"/>
      <c r="G4" s="49"/>
      <c r="H4" s="49"/>
    </row>
    <row r="5">
      <c r="A5" s="53"/>
      <c r="B5" s="54"/>
      <c r="C5" s="55"/>
      <c r="D5" s="46" t="s">
        <v>87</v>
      </c>
      <c r="E5" s="56"/>
      <c r="F5" s="57"/>
      <c r="G5" s="49" t="str">
        <f>G2</f>
        <v/>
      </c>
      <c r="H5" s="49"/>
    </row>
    <row r="6">
      <c r="C6" s="58"/>
      <c r="G6" s="59"/>
      <c r="H6" s="59"/>
    </row>
    <row r="7">
      <c r="A7" s="42" t="s">
        <v>93</v>
      </c>
      <c r="B7" s="42"/>
      <c r="C7" s="60"/>
      <c r="D7" s="47"/>
      <c r="E7" s="47"/>
      <c r="F7" s="47"/>
      <c r="G7" s="49"/>
      <c r="H7" s="49"/>
    </row>
    <row r="8">
      <c r="A8" s="50"/>
      <c r="B8" s="50"/>
      <c r="C8" s="50"/>
      <c r="D8" s="47"/>
      <c r="E8" s="47"/>
      <c r="F8" s="47"/>
      <c r="G8" s="49"/>
      <c r="H8" s="49"/>
    </row>
    <row r="9">
      <c r="A9" s="50"/>
      <c r="B9" s="50"/>
      <c r="C9" s="50"/>
      <c r="D9" s="47"/>
      <c r="E9" s="47"/>
      <c r="F9" s="47"/>
      <c r="G9" s="49"/>
      <c r="H9" s="49"/>
    </row>
    <row r="10">
      <c r="A10" s="53"/>
      <c r="B10" s="53"/>
      <c r="C10" s="53"/>
      <c r="D10" s="47" t="s">
        <v>87</v>
      </c>
      <c r="E10" s="56"/>
      <c r="F10" s="57"/>
      <c r="G10" s="49" t="str">
        <f>G7</f>
        <v/>
      </c>
      <c r="H10" s="49"/>
    </row>
  </sheetData>
  <mergeCells count="6">
    <mergeCell ref="C2:C5"/>
    <mergeCell ref="B2:B5"/>
    <mergeCell ref="A2:A5"/>
    <mergeCell ref="C7:C10"/>
    <mergeCell ref="B7:B10"/>
    <mergeCell ref="A7:A10"/>
  </mergeCells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tabColor rgb="FFE06666"/>
    <outlinePr summaryBelow="0" summaryRight="0"/>
  </sheetPr>
  <sheetViews>
    <sheetView workbookViewId="0"/>
  </sheetViews>
  <sheetFormatPr customHeight="1" defaultColWidth="14.43" defaultRowHeight="15.75"/>
  <sheetData>
    <row r="1">
      <c r="A1" s="36" t="s">
        <v>2</v>
      </c>
      <c r="B1" s="36" t="s">
        <v>61</v>
      </c>
      <c r="C1" s="38" t="s">
        <v>62</v>
      </c>
      <c r="D1" s="3" t="s">
        <v>51</v>
      </c>
      <c r="E1" s="3" t="s">
        <v>63</v>
      </c>
      <c r="F1" s="3" t="s">
        <v>64</v>
      </c>
      <c r="G1" s="40" t="s">
        <v>65</v>
      </c>
      <c r="H1" s="40" t="s">
        <v>70</v>
      </c>
    </row>
    <row r="2">
      <c r="A2" s="42" t="s">
        <v>71</v>
      </c>
      <c r="B2" s="44"/>
      <c r="C2" s="45"/>
      <c r="D2" s="46"/>
      <c r="E2" s="47"/>
      <c r="F2" s="47"/>
      <c r="G2" s="49"/>
      <c r="H2" s="49"/>
    </row>
    <row r="3">
      <c r="A3" s="50"/>
      <c r="B3" s="51"/>
      <c r="C3" s="52"/>
      <c r="D3" s="46"/>
      <c r="E3" s="47"/>
      <c r="F3" s="47"/>
      <c r="G3" s="49"/>
      <c r="H3" s="49"/>
    </row>
    <row r="4">
      <c r="A4" s="50"/>
      <c r="B4" s="51"/>
      <c r="C4" s="52"/>
      <c r="D4" s="46"/>
      <c r="E4" s="47"/>
      <c r="F4" s="47"/>
      <c r="G4" s="49"/>
      <c r="H4" s="49"/>
    </row>
    <row r="5">
      <c r="A5" s="53"/>
      <c r="B5" s="54"/>
      <c r="C5" s="55"/>
      <c r="D5" s="46" t="s">
        <v>87</v>
      </c>
      <c r="E5" s="56"/>
      <c r="F5" s="57"/>
      <c r="G5" s="49" t="str">
        <f>G2</f>
        <v/>
      </c>
      <c r="H5" s="49"/>
    </row>
    <row r="6">
      <c r="C6" s="58"/>
      <c r="G6" s="59"/>
      <c r="H6" s="59"/>
    </row>
    <row r="7">
      <c r="A7" s="42" t="s">
        <v>93</v>
      </c>
      <c r="B7" s="42"/>
      <c r="C7" s="60"/>
      <c r="D7" s="47"/>
      <c r="E7" s="47"/>
      <c r="F7" s="47"/>
      <c r="G7" s="49"/>
      <c r="H7" s="49"/>
    </row>
    <row r="8">
      <c r="A8" s="50"/>
      <c r="B8" s="50"/>
      <c r="C8" s="50"/>
      <c r="D8" s="47"/>
      <c r="E8" s="47"/>
      <c r="F8" s="47"/>
      <c r="G8" s="49"/>
      <c r="H8" s="49"/>
    </row>
    <row r="9">
      <c r="A9" s="50"/>
      <c r="B9" s="50"/>
      <c r="C9" s="50"/>
      <c r="D9" s="47"/>
      <c r="E9" s="47"/>
      <c r="F9" s="47"/>
      <c r="G9" s="49"/>
      <c r="H9" s="49"/>
    </row>
    <row r="10">
      <c r="A10" s="53"/>
      <c r="B10" s="53"/>
      <c r="C10" s="53"/>
      <c r="D10" s="47" t="s">
        <v>87</v>
      </c>
      <c r="E10" s="56"/>
      <c r="F10" s="57"/>
      <c r="G10" s="49" t="str">
        <f>G7</f>
        <v/>
      </c>
      <c r="H10" s="49"/>
    </row>
  </sheetData>
  <mergeCells count="6">
    <mergeCell ref="C2:C5"/>
    <mergeCell ref="B2:B5"/>
    <mergeCell ref="A2:A5"/>
    <mergeCell ref="C7:C10"/>
    <mergeCell ref="B7:B10"/>
    <mergeCell ref="A7:A10"/>
  </mergeCells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tabColor rgb="FF00FF00"/>
    <outlinePr summaryBelow="0" summaryRight="0"/>
  </sheetPr>
  <sheetViews>
    <sheetView workbookViewId="0"/>
  </sheetViews>
  <sheetFormatPr customHeight="1" defaultColWidth="14.43" defaultRowHeight="15.75"/>
  <sheetData>
    <row r="1">
      <c r="A1" s="36" t="s">
        <v>2</v>
      </c>
      <c r="B1" s="36" t="s">
        <v>61</v>
      </c>
      <c r="C1" s="38" t="s">
        <v>62</v>
      </c>
      <c r="D1" s="3" t="s">
        <v>51</v>
      </c>
      <c r="E1" s="3" t="s">
        <v>63</v>
      </c>
      <c r="F1" s="3" t="s">
        <v>64</v>
      </c>
      <c r="G1" s="40" t="s">
        <v>65</v>
      </c>
      <c r="H1" s="40" t="s">
        <v>70</v>
      </c>
    </row>
    <row r="2">
      <c r="A2" s="42" t="s">
        <v>71</v>
      </c>
      <c r="B2" s="44"/>
      <c r="C2" s="45"/>
      <c r="D2" s="46"/>
      <c r="E2" s="47"/>
      <c r="F2" s="47"/>
      <c r="G2" s="49"/>
      <c r="H2" s="49"/>
    </row>
    <row r="3">
      <c r="A3" s="50"/>
      <c r="B3" s="51"/>
      <c r="C3" s="52"/>
      <c r="D3" s="46"/>
      <c r="E3" s="47"/>
      <c r="F3" s="47"/>
      <c r="G3" s="49"/>
      <c r="H3" s="49"/>
    </row>
    <row r="4">
      <c r="A4" s="50"/>
      <c r="B4" s="51"/>
      <c r="C4" s="52"/>
      <c r="D4" s="46"/>
      <c r="E4" s="47"/>
      <c r="F4" s="47"/>
      <c r="G4" s="49"/>
      <c r="H4" s="49"/>
    </row>
    <row r="5">
      <c r="A5" s="53"/>
      <c r="B5" s="54"/>
      <c r="C5" s="55"/>
      <c r="D5" s="46" t="s">
        <v>87</v>
      </c>
      <c r="E5" s="56"/>
      <c r="F5" s="57"/>
      <c r="G5" s="49" t="str">
        <f>G2</f>
        <v/>
      </c>
      <c r="H5" s="49"/>
    </row>
    <row r="6">
      <c r="C6" s="58"/>
      <c r="G6" s="59"/>
      <c r="H6" s="59"/>
    </row>
    <row r="7">
      <c r="A7" s="42" t="s">
        <v>93</v>
      </c>
      <c r="B7" s="42"/>
      <c r="C7" s="60"/>
      <c r="D7" s="47"/>
      <c r="E7" s="47"/>
      <c r="F7" s="47"/>
      <c r="G7" s="49"/>
      <c r="H7" s="49"/>
    </row>
    <row r="8">
      <c r="A8" s="50"/>
      <c r="B8" s="50"/>
      <c r="C8" s="50"/>
      <c r="D8" s="47"/>
      <c r="E8" s="47"/>
      <c r="F8" s="47"/>
      <c r="G8" s="49"/>
      <c r="H8" s="49"/>
    </row>
    <row r="9">
      <c r="A9" s="50"/>
      <c r="B9" s="50"/>
      <c r="C9" s="50"/>
      <c r="D9" s="47"/>
      <c r="E9" s="47"/>
      <c r="F9" s="47"/>
      <c r="G9" s="49"/>
      <c r="H9" s="49"/>
    </row>
    <row r="10">
      <c r="A10" s="53"/>
      <c r="B10" s="53"/>
      <c r="C10" s="53"/>
      <c r="D10" s="47" t="s">
        <v>87</v>
      </c>
      <c r="E10" s="56"/>
      <c r="F10" s="57"/>
      <c r="G10" s="49" t="str">
        <f>G7</f>
        <v/>
      </c>
      <c r="H10" s="49"/>
    </row>
  </sheetData>
  <mergeCells count="6">
    <mergeCell ref="C2:C5"/>
    <mergeCell ref="B2:B5"/>
    <mergeCell ref="A2:A5"/>
    <mergeCell ref="C7:C10"/>
    <mergeCell ref="B7:B10"/>
    <mergeCell ref="A7:A10"/>
  </mergeCells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tabColor rgb="FF000000"/>
    <outlinePr summaryBelow="0" summaryRight="0"/>
  </sheetPr>
  <sheetViews>
    <sheetView workbookViewId="0"/>
  </sheetViews>
  <sheetFormatPr customHeight="1" defaultColWidth="14.43" defaultRowHeight="15.75"/>
  <cols>
    <col customWidth="1" min="1" max="1" width="6.86"/>
    <col customWidth="1" min="2" max="2" width="16.29"/>
    <col customWidth="1" min="4" max="4" width="17.86"/>
    <col customWidth="1" min="5" max="5" width="16.71"/>
  </cols>
  <sheetData>
    <row r="1">
      <c r="A1" s="36" t="s">
        <v>2</v>
      </c>
      <c r="B1" s="38" t="s">
        <v>3</v>
      </c>
      <c r="C1" s="36" t="s">
        <v>405</v>
      </c>
      <c r="D1" s="3" t="s">
        <v>14</v>
      </c>
      <c r="E1" s="3" t="s">
        <v>407</v>
      </c>
      <c r="F1" s="3" t="s">
        <v>408</v>
      </c>
      <c r="G1" s="40"/>
      <c r="H1" s="40"/>
    </row>
    <row r="2">
      <c r="A2" s="47">
        <v>1.0</v>
      </c>
      <c r="B2" s="47" t="s">
        <v>410</v>
      </c>
      <c r="C2" s="56"/>
      <c r="D2" s="56"/>
      <c r="E2" s="56"/>
      <c r="F2" s="56"/>
      <c r="G2" s="56"/>
      <c r="H2" s="56"/>
    </row>
    <row r="3">
      <c r="A3" s="56"/>
      <c r="B3" s="56"/>
      <c r="C3" s="56"/>
      <c r="D3" s="56"/>
      <c r="E3" s="56"/>
      <c r="F3" s="56"/>
      <c r="G3" s="56"/>
      <c r="H3" s="56"/>
    </row>
    <row r="4">
      <c r="A4" s="56"/>
      <c r="B4" s="56"/>
      <c r="C4" s="56"/>
      <c r="D4" s="56"/>
      <c r="E4" s="56"/>
      <c r="F4" s="56"/>
      <c r="G4" s="56"/>
      <c r="H4" s="56"/>
    </row>
    <row r="5">
      <c r="A5" s="56"/>
      <c r="B5" s="56"/>
      <c r="C5" s="56"/>
      <c r="D5" s="56"/>
      <c r="E5" s="56"/>
      <c r="F5" s="56"/>
      <c r="G5" s="56"/>
      <c r="H5" s="56"/>
    </row>
    <row r="6">
      <c r="A6" s="56"/>
      <c r="B6" s="56"/>
      <c r="C6" s="56"/>
      <c r="D6" s="56"/>
      <c r="E6" s="56"/>
      <c r="F6" s="56"/>
      <c r="G6" s="56"/>
      <c r="H6" s="56"/>
    </row>
    <row r="7">
      <c r="A7" s="56"/>
      <c r="B7" s="56"/>
      <c r="C7" s="56"/>
      <c r="D7" s="56"/>
      <c r="E7" s="56"/>
      <c r="F7" s="56"/>
      <c r="G7" s="56"/>
      <c r="H7" s="56"/>
    </row>
    <row r="8">
      <c r="A8" s="56"/>
      <c r="B8" s="56"/>
      <c r="C8" s="56"/>
      <c r="D8" s="56"/>
      <c r="E8" s="56"/>
      <c r="F8" s="56"/>
      <c r="G8" s="56"/>
      <c r="H8" s="56"/>
    </row>
    <row r="9">
      <c r="A9" s="56"/>
      <c r="B9" s="56"/>
      <c r="C9" s="56"/>
      <c r="D9" s="56"/>
      <c r="E9" s="56"/>
      <c r="F9" s="56"/>
      <c r="G9" s="56"/>
      <c r="H9" s="56"/>
    </row>
    <row r="10">
      <c r="A10" s="56"/>
      <c r="B10" s="56"/>
      <c r="C10" s="56"/>
      <c r="D10" s="56"/>
      <c r="E10" s="56"/>
      <c r="F10" s="56"/>
      <c r="G10" s="56"/>
      <c r="H10" s="56"/>
    </row>
    <row r="11">
      <c r="A11" s="56"/>
      <c r="B11" s="56"/>
      <c r="C11" s="56"/>
      <c r="D11" s="56"/>
      <c r="E11" s="56"/>
      <c r="F11" s="56"/>
      <c r="G11" s="56"/>
      <c r="H11" s="56"/>
    </row>
    <row r="12">
      <c r="A12" s="56"/>
      <c r="B12" s="56"/>
      <c r="C12" s="56"/>
      <c r="D12" s="56"/>
      <c r="E12" s="56"/>
      <c r="F12" s="56"/>
      <c r="G12" s="56"/>
      <c r="H12" s="56"/>
    </row>
  </sheetData>
  <drawing r:id="rId1"/>
</worksheet>
</file>